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712559E2-CF11-49F2-9ADC-DD37E4685697}" xr6:coauthVersionLast="47" xr6:coauthVersionMax="47" xr10:uidLastSave="{00000000-0000-0000-0000-000000000000}"/>
  <bookViews>
    <workbookView xWindow="-120" yWindow="-120" windowWidth="29040" windowHeight="15720" xr2:uid="{D11D8B18-92E7-47D3-BC4A-30301B34936D}"/>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NN'!$A$3:$N$255</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 r="A88" i="1"/>
  <c r="B88" i="1"/>
  <c r="C88" i="1"/>
  <c r="D88" i="1"/>
  <c r="A95" i="1"/>
  <c r="B95" i="1"/>
  <c r="C95" i="1"/>
  <c r="D95" i="1"/>
  <c r="A102" i="1"/>
  <c r="B102" i="1"/>
  <c r="C102" i="1"/>
  <c r="D102" i="1"/>
  <c r="A109" i="1"/>
  <c r="B109" i="1"/>
  <c r="C109" i="1"/>
  <c r="D109" i="1"/>
  <c r="A116" i="1"/>
  <c r="B116" i="1"/>
  <c r="C116" i="1"/>
  <c r="D116" i="1"/>
  <c r="A123" i="1"/>
  <c r="B123" i="1"/>
  <c r="C123" i="1"/>
  <c r="D123" i="1"/>
</calcChain>
</file>

<file path=xl/sharedStrings.xml><?xml version="1.0" encoding="utf-8"?>
<sst xmlns="http://schemas.openxmlformats.org/spreadsheetml/2006/main" count="332" uniqueCount="297">
  <si>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</si>
  <si>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</si>
  <si>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</si>
  <si>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</si>
  <si>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</si>
  <si>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t>
  </si>
  <si>
    <t>Cầu Sông Ray giáp xã Xuân Lộc.</t>
  </si>
  <si>
    <t xml:space="preserve">Ngã ba đường Lang Minh - Xuân Đông </t>
  </si>
  <si>
    <t>Đường Lang Minh - Xuân Hiệp (xã Lang Minh cũ)</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</si>
  <si>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</si>
  <si>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</si>
  <si>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</si>
  <si>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</si>
  <si>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</si>
  <si>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t>
  </si>
  <si>
    <t>Thửa đất 260, tờ số 102 về bên phải và thửa đất số 14, tờ 108 xã Xuân Phú về bên trái</t>
  </si>
  <si>
    <t xml:space="preserve">đường tỉnh 765 </t>
  </si>
  <si>
    <t>Đường Tổ 19 xã Lang Minh cũ</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</si>
  <si>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</si>
  <si>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</si>
  <si>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</si>
  <si>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</si>
  <si>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</si>
  <si>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t>
  </si>
  <si>
    <t>Hết ranh thửa đất số 29, tờ BĐĐC số 28 về bên phải và hết ranh thửa đất số 29, tờ BĐĐC số 46 về bên trái, xã Xuân Phú</t>
  </si>
  <si>
    <t>Quốc lộ 1</t>
  </si>
  <si>
    <t>Đường XP20, ấp Bình Hòa</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</si>
  <si>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</si>
  <si>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</si>
  <si>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</si>
  <si>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</si>
  <si>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</si>
  <si>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t>
  </si>
  <si>
    <t>Hết ranh thửa đất số 01, tờ BĐĐC số 30 về bên phải và hết ranh thửa đất số 395, tờ BĐĐC số 30 về bên trái, xã Xuân Phú</t>
  </si>
  <si>
    <t>Đường XP18, ấp Bình Hòa</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</si>
  <si>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</si>
  <si>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</si>
  <si>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</si>
  <si>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</si>
  <si>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</si>
  <si>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t>
  </si>
  <si>
    <t>Hết ranh thửa đất số 161, tờ BĐĐC số 30 về bên phải và hết ranh thửa đất số 162, tờ BĐĐC số 30 về bên trái, xã Xuân Phú</t>
  </si>
  <si>
    <t>Đường XP14, ấp Bình Hòa</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</si>
  <si>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</si>
  <si>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</si>
  <si>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</si>
  <si>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</si>
  <si>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</si>
  <si>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t>
  </si>
  <si>
    <t>Hết ranh thửa đất số 424, tờ BĐĐC số 55 về bên phải và hết ranh thửa đất số 49, tờ BĐĐC số 64 về bên trái, xã Xuân Phú</t>
  </si>
  <si>
    <t>Đường XP39, ấp Bình Hòa</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</si>
  <si>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</si>
  <si>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</si>
  <si>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</si>
  <si>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</si>
  <si>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</si>
  <si>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t>
  </si>
  <si>
    <t>Hết ranh thửa đất số 404, tờ BĐĐC số 55 về bên phải và hết ranh thửa đất số 248, tờ BĐĐC số 55 về bên trái, xã Xuân Phú</t>
  </si>
  <si>
    <t>Đường Tập Đoàn 14 ấp Bình Hòa</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</si>
  <si>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</si>
  <si>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</si>
  <si>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</si>
  <si>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</si>
  <si>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</si>
  <si>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t>
  </si>
  <si>
    <t>Hết ranh thửa đất số 58, tờ BĐĐC số 68 về bên phải và hết ranh thửa đất số 108, tờ BĐĐC số 68 về bên trái, xã Xuân Phú</t>
  </si>
  <si>
    <t>Đường XP29, ấp Bình Tân</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</si>
  <si>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</si>
  <si>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</si>
  <si>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</si>
  <si>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</si>
  <si>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</si>
  <si>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t>
  </si>
  <si>
    <t>Hết ranh thửa đất số 40, tờ BĐĐC số 68 về bên phải và hết ranh thửa đất số 41, tờ BĐĐC số 68 về bên trái, xã Xuân Phú</t>
  </si>
  <si>
    <t>Đường XP27, ấp Bình Tân</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</si>
  <si>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</si>
  <si>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</si>
  <si>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</si>
  <si>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</si>
  <si>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</si>
  <si>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t>
  </si>
  <si>
    <t>Hết ranh thửa đất số 77, tờ BĐĐC số 58 về bên phải và hết ranh thửa đất số 211, tờ BĐĐC số 58 về bên trái, xã Xuân Phú</t>
  </si>
  <si>
    <t>Đường XP11, ấp Bình Xuân 1</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</si>
  <si>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</si>
  <si>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</si>
  <si>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</si>
  <si>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</si>
  <si>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</si>
  <si>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t>
  </si>
  <si>
    <t>Hết ranh thửa đất số 132, tờ BĐĐC số 59 về bên phải và hết ranh thửa đất số 76, tờ BĐĐC số 58 về bên trái, xã Xuân Phú</t>
  </si>
  <si>
    <t>Đường XP9, ấp Bình Xuân 1</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</si>
  <si>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</si>
  <si>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</si>
  <si>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</si>
  <si>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</si>
  <si>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</si>
  <si>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t>
  </si>
  <si>
    <t>Hết ranh thửa đất số 294, tờ BĐĐC số 59 về bên phải và hết ranh thửa đất số 161, tờ BĐĐC số 59 về bên trái, xã Xuân Phú</t>
  </si>
  <si>
    <t>Đường XP7, ấp Bình Xuân 1</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</si>
  <si>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</si>
  <si>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</si>
  <si>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</si>
  <si>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</si>
  <si>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</si>
  <si>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t>
  </si>
  <si>
    <t>Hết ranh thửa đất số 155, tờ BĐĐC số 59 về bên phải và hết ranh thửa đất số 158, tờ BĐĐC số 59 về bên trái, xã Xuân Phú</t>
  </si>
  <si>
    <t>Đường XP5 nối dài -đường vào trụ sở ấp Bình Xuân 2</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</si>
  <si>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</si>
  <si>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</si>
  <si>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</si>
  <si>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</si>
  <si>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</si>
  <si>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t>
  </si>
  <si>
    <t>Hết ranh thửa đất số 148, tờ BĐĐC số 59 về bên phải và hết ranh thửa đất số 149, tờ BĐĐC số 59 về bên trái, xã Xuân Phú</t>
  </si>
  <si>
    <t>Đường XP3 -ấp Bình Xuân 2</t>
  </si>
  <si>
    <t>Các tuyến đường giao thông không đấu nối trực tiếp và thông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</si>
  <si>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</si>
  <si>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</si>
  <si>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</si>
  <si>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</si>
  <si>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t>
  </si>
  <si>
    <t>xã Cẩm Mỹ</t>
  </si>
  <si>
    <t>Đường Lang Minh - Xuân Đông</t>
  </si>
  <si>
    <t>Các tuyến đường giao thông không đấu nối trực tiếp và thông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</si>
  <si>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</si>
  <si>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</si>
  <si>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</si>
  <si>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</si>
  <si>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t>
  </si>
  <si>
    <t>xã Xuân Đông</t>
  </si>
  <si>
    <t>Đường Lang Minh - Suối Đá</t>
  </si>
  <si>
    <t>Các tuyến đường giao thông không đấu nối trực tiếp và thông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</si>
  <si>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</si>
  <si>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</si>
  <si>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đường Lang Minh Xuân Đông + 200m  đến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</si>
  <si>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</si>
  <si>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đường Lang Minh Xuân Đông + 200m  đến xã Cẩm Mỹ đã được đầu tư mặt đường nhựa, bê tông xi măng:
- Có bề rộng ≥5m, cách đường giao thông ≤1.000m.
- Có bề rộng từ ≥3m đến &lt;5m, cách đường giao thông ≤500m.</t>
  </si>
  <si>
    <t xml:space="preserve">đường Lang Minh Xuân Đông + 200m </t>
  </si>
  <si>
    <t>Đường tỉnh 765</t>
  </si>
  <si>
    <t>Các tuyến đường giao thông không đấu nối trực tiếp và thông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</si>
  <si>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</si>
  <si>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</si>
  <si>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cầu Lang Minh đến  đến đường Lang Minh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</si>
  <si>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</si>
  <si>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cầu Lang Minh đến  đến đường Lang Minh - Xuân Đông đã được đầu tư mặt đường nhựa, bê tông xi măng:
- Có bề rộng ≥5m, cách đường giao thông ≤1.000m.
- Có bề rộng từ ≥3m đến &lt;5m, cách đường giao thông ≤500m.</t>
  </si>
  <si>
    <t>đường Lang Minh - Xuân Đông</t>
  </si>
  <si>
    <t xml:space="preserve">cầu Lang Minh đến </t>
  </si>
  <si>
    <t>Các tuyến đường giao thông không đấu nối trực tiếp và thông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</si>
  <si>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</si>
  <si>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</si>
  <si>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 đoạn từ  trung tâm ngã ba Lang Minh (phạm vi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</si>
  <si>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 đoạn từ  trung tâm ngã ba Lang Minh (phạm vi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</si>
  <si>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 đoạn từ  trung tâm ngã ba Lang Minh (phạm vi 200m) đã được đầu tư mặt đường nhựa, bê tông xi măng:
- Có bề rộng ≥5m, cách đường giao thông ≤1.000m.
- Có bề rộng từ ≥3m đến &lt;5m, cách đường giao thông ≤500m.</t>
  </si>
  <si>
    <t xml:space="preserve"> trung tâm ngã ba Lang Minh (phạm vi 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</si>
  <si>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</si>
  <si>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</si>
  <si>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</si>
  <si>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</si>
  <si>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</si>
  <si>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t>
  </si>
  <si>
    <t>đường tỉnh 765</t>
  </si>
  <si>
    <t xml:space="preserve">đường Bình Tiến, Xuân Phú - Xuân Tây (xã Xuân Phú) </t>
  </si>
  <si>
    <t>Đường nội ấp Bình Tiến - Lang Minh</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</si>
  <si>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</si>
  <si>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</si>
  <si>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</si>
  <si>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</si>
  <si>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</si>
  <si>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Tiến đoạn từ đường Bình Tiến, Xuân Phú - Xuân Tây (xã Xuân Phú)  đến ranh giới xã Suối Cát đã được đầu tư mặt đường nhựa, bê tông xi măng:
- Có bề rộng ≥5m, cách đường giao thông ≤1.000m.
- Có bề rộng từ ≥3m đến &lt;5m, cách đường giao thông ≤500m.</t>
  </si>
  <si>
    <t>ranh giới xã Suối Cát</t>
  </si>
  <si>
    <t>Đường nội ấp Bình Tiến</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</si>
  <si>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</si>
  <si>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</si>
  <si>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</si>
  <si>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</si>
  <si>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</si>
  <si>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t>
  </si>
  <si>
    <t>ngã ba (hết ranh thửa đất số 159, tờ BĐĐC số 57, xã Xuân Phú)</t>
  </si>
  <si>
    <t xml:space="preserve"> Quốc lộ 1 </t>
  </si>
  <si>
    <t>Đường Xuân Phú 19,</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</si>
  <si>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</si>
  <si>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</si>
  <si>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</si>
  <si>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</si>
  <si>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</si>
  <si>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t>
  </si>
  <si>
    <t>hết ranh thửa đất số 158, tờ BĐĐC số 59 về bên phải và hết ranh thửa đất số 155, tờ BĐĐC số 59 về bên trái, xã Xuân Phú</t>
  </si>
  <si>
    <t>Đường nội ấp Bình Xuân 2</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</si>
  <si>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</si>
  <si>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</si>
  <si>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</si>
  <si>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</si>
  <si>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</si>
  <si>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t>
  </si>
  <si>
    <t>ngã ba Trung tâm cai nghiện Xuân Phú (xã Xuân Phú)</t>
  </si>
  <si>
    <t>Quốc lộ 1 + 500m</t>
  </si>
  <si>
    <t>Đường Nội ấp Bìn Tân, đường vào Trung tâm Văn hóa xã)</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</si>
  <si>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</si>
  <si>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</si>
  <si>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</si>
  <si>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</si>
  <si>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</si>
  <si>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</si>
  <si>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</si>
  <si>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</si>
  <si>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</si>
  <si>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</si>
  <si>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</si>
  <si>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t>
  </si>
  <si>
    <t>ranh giới xã Xuân Đông</t>
  </si>
  <si>
    <t xml:space="preserve">ngã ba Trung tâm cai nghiện Xuân Phú </t>
  </si>
  <si>
    <t xml:space="preserve">Đường Bình Tiến Xuân Phú - Xuân Tây </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</si>
  <si>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</si>
  <si>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</si>
  <si>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</si>
  <si>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</si>
  <si>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</si>
  <si>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t>
  </si>
  <si>
    <t>hết nghĩa địa ấp Bình Tân</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</si>
  <si>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</si>
  <si>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</si>
  <si>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Tiến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</si>
  <si>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Tiến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</si>
  <si>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Tiến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</si>
  <si>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Tiến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</si>
  <si>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</si>
  <si>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</si>
  <si>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</si>
  <si>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29 đoạn từ Quốc lộ 1 đến đến suối Soài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</si>
  <si>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29 đoạn từ Quốc lộ 1 đến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</si>
  <si>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29 đoạn từ Quốc lộ 1 đến đến suối Soài đã được đầu tư mặt đường nhựa, bê tông xi măng:
- Có bề rộng ≥5m, cách đường giao thông ≤1.000m.
- Có bề rộng từ ≥3m đến &lt;5m, cách đường giao thông ≤500m.</t>
  </si>
  <si>
    <t>đến suối Soài</t>
  </si>
  <si>
    <t>Đường Xuân Phú 29</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</si>
  <si>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</si>
  <si>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</si>
  <si>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</si>
  <si>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</si>
  <si>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</si>
  <si>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t>
  </si>
  <si>
    <t>hết ranh thửa đất số 232, tờ BĐĐC số 26 về bên phải và hết ranh thửa đất số 41, tờ BĐĐC số 34 về bên trái, xã Xuân Phú</t>
  </si>
  <si>
    <t>Đường nội ấp Bình Xuân 1</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</si>
  <si>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</si>
  <si>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</si>
  <si>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</si>
  <si>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</si>
  <si>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</si>
  <si>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t>
  </si>
  <si>
    <t>ranh thửa 176, tờ BĐĐC số 8, xã Xuân Phú</t>
  </si>
  <si>
    <t>cầu Bình Hòa</t>
  </si>
  <si>
    <t>Đường Làng Dân tộc Chơro ấp Bình Hòa (xã Xuân Phú)</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</si>
  <si>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</si>
  <si>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</si>
  <si>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</si>
  <si>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</si>
  <si>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</si>
  <si>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</si>
  <si>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</si>
  <si>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</si>
  <si>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đoạn từ Quốc lộ 1 đến suối Gia Mứt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</si>
  <si>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đoạn từ Quốc lộ 1 đến suối Gia Mứt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</si>
  <si>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</si>
  <si>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đoạn từ Quốc lộ 1 đến suối Gia Mứt đã được đầu tư mặt đường nhựa, bê tông xi măng:
- Có bề rộng ≥5m, cách đường giao thông ≤1.000m.
- Có bề rộng từ ≥3m đến &lt;5m, cách đường giao thông ≤500m.</t>
  </si>
  <si>
    <t>suối Gia Mứt</t>
  </si>
  <si>
    <t>Đường Trường An</t>
  </si>
  <si>
    <t>Các tuyến đường giao thông không đấu nối trực tiếp và thông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</si>
  <si>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</si>
  <si>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</si>
  <si>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</si>
  <si>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</si>
  <si>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t>
  </si>
  <si>
    <t xml:space="preserve"> giáo xứ Bình Hòa (xã Xuân Phú)</t>
  </si>
  <si>
    <t>Đường Xuân Phú 16</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</si>
  <si>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</si>
  <si>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</si>
  <si>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</si>
  <si>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</si>
  <si>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</si>
  <si>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t>
  </si>
  <si>
    <t>hết ranh thửa đất số 18, tờ BĐĐC số 28 về bên phải và hết ranh thửa đất số 259, tờ BĐĐC số 24 về bên trái, xã Xuân Phú</t>
  </si>
  <si>
    <t>Đường Bình Hòa - Long Khánh</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</si>
  <si>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</si>
  <si>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</si>
  <si>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</si>
  <si>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</si>
  <si>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</si>
  <si>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Khu vực chợ Bình Hòa hướng đi Long Khánh 400m, hướng Ông Đồn 200m (từ đường Xuân Phú 16 đến hết mét thứ 494) đã được đầu tư mặt đường nhựa, bê tông xi măng:
- Có bề rộng ≥5m, cách đường giao thông ≤1.000m.
- Có bề rộng từ ≥3m đến &lt;5m, cách đường giao thông ≤500m.</t>
  </si>
  <si>
    <t>Khu vực chợ Bình Hòa hướng đi Long Khánh 400m, hướng Ông Đồn 200m (từ đường Xuân Phú 16 đến hết mét thứ 494)</t>
  </si>
  <si>
    <t>I.52</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</si>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</sst>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sz val="14"/>
      <name val="Times New Roman"/>
      <family val="1"/>
    </font>
    <font>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26">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2" applyFont="1" applyBorder="1"/>
    <xf numFmtId="0" fontId="5" fillId="0" borderId="0" xfId="0" applyFont="1" applyAlignment="1">
      <alignment wrapText="1"/>
    </xf>
    <xf numFmtId="0" fontId="5" fillId="0" borderId="1" xfId="2" applyFont="1" applyBorder="1"/>
    <xf numFmtId="0" fontId="8" fillId="0" borderId="0" xfId="0" applyFont="1" applyAlignment="1">
      <alignment wrapText="1"/>
    </xf>
    <xf numFmtId="37" fontId="9" fillId="0" borderId="1" xfId="1"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2" applyFont="1" applyBorder="1"/>
    <xf numFmtId="44" fontId="8" fillId="0" borderId="1" xfId="1" applyFont="1" applyBorder="1" applyAlignment="1">
      <alignment vertical="center" wrapText="1"/>
    </xf>
    <xf numFmtId="0" fontId="6" fillId="0" borderId="1" xfId="0" applyFont="1" applyBorder="1" applyAlignment="1">
      <alignment wrapText="1"/>
    </xf>
    <xf numFmtId="37" fontId="10" fillId="0" borderId="0" xfId="0" applyNumberFormat="1" applyFont="1" applyAlignment="1">
      <alignment horizontal="right" vertical="center"/>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3">
    <cellStyle name="Currency" xfId="1" builtinId="4"/>
    <cellStyle name="Normal" xfId="0" builtinId="0"/>
    <cellStyle name="Normal 2" xfId="2" xr:uid="{A90CDEAF-31B7-47A7-811E-914CECCF3E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52.%20X.%20Xu&#226;n%20Ph&#250;.xlsx" TargetMode="External"/><Relationship Id="rId1" Type="http://schemas.openxmlformats.org/officeDocument/2006/relationships/externalLinkPath" Target="/Users/User/Desktop/New%20folder%20(2)/New%20folder/52.%20X.%20Xu&#226;n%20Ph&#2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s>
    <sheetDataSet>
      <sheetData sheetId="0"/>
      <sheetData sheetId="1"/>
      <sheetData sheetId="2"/>
      <sheetData sheetId="3">
        <row r="3">
          <cell r="F3" t="str">
            <v>Xã Xuân Phú</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7EF12-3075-4DE2-A8F6-85361ECABF9A}">
  <sheetPr>
    <tabColor rgb="FFFF0000"/>
  </sheetPr>
  <dimension ref="A1:M255"/>
  <sheetViews>
    <sheetView tabSelected="1" topLeftCell="E1" zoomScale="85" zoomScaleNormal="85" zoomScaleSheetLayoutView="100" workbookViewId="0">
      <selection activeCell="F9" sqref="F9:H9"/>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19" style="3" customWidth="1"/>
    <col min="11" max="13" width="19" style="2" customWidth="1"/>
    <col min="14" max="198" width="9.140625" style="1"/>
    <col min="199" max="202" width="0" style="1" hidden="1" customWidth="1"/>
    <col min="203" max="203" width="6.5703125" style="1" customWidth="1"/>
    <col min="204" max="204" width="5.42578125" style="1" customWidth="1"/>
    <col min="205" max="205" width="12.5703125" style="1" customWidth="1"/>
    <col min="206" max="206" width="61.85546875" style="1" customWidth="1"/>
    <col min="207" max="207" width="32.5703125" style="1" customWidth="1"/>
    <col min="208" max="208" width="23.5703125" style="1" customWidth="1"/>
    <col min="209" max="209" width="35.28515625" style="1" customWidth="1"/>
    <col min="210" max="210" width="8.5703125" style="1" customWidth="1"/>
    <col min="211" max="212" width="8.140625" style="1" customWidth="1"/>
    <col min="213" max="213" width="7.7109375" style="1" customWidth="1"/>
    <col min="214" max="256" width="0" style="1" hidden="1" customWidth="1"/>
    <col min="257" max="257" width="14.85546875" style="1" bestFit="1" customWidth="1"/>
    <col min="258" max="258" width="12.5703125" style="1" bestFit="1" customWidth="1"/>
    <col min="259" max="454" width="9.140625" style="1"/>
    <col min="455" max="458" width="0" style="1" hidden="1" customWidth="1"/>
    <col min="459" max="459" width="6.5703125" style="1" customWidth="1"/>
    <col min="460" max="460" width="5.42578125" style="1" customWidth="1"/>
    <col min="461" max="461" width="12.5703125" style="1" customWidth="1"/>
    <col min="462" max="462" width="61.85546875" style="1" customWidth="1"/>
    <col min="463" max="463" width="32.5703125" style="1" customWidth="1"/>
    <col min="464" max="464" width="23.5703125" style="1" customWidth="1"/>
    <col min="465" max="465" width="35.28515625" style="1" customWidth="1"/>
    <col min="466" max="466" width="8.5703125" style="1" customWidth="1"/>
    <col min="467" max="468" width="8.140625" style="1" customWidth="1"/>
    <col min="469" max="469" width="7.7109375" style="1" customWidth="1"/>
    <col min="470" max="512" width="0" style="1" hidden="1" customWidth="1"/>
    <col min="513" max="513" width="14.85546875" style="1" bestFit="1" customWidth="1"/>
    <col min="514" max="514" width="12.5703125" style="1" bestFit="1" customWidth="1"/>
    <col min="515" max="710" width="9.140625" style="1"/>
    <col min="711" max="714" width="0" style="1" hidden="1" customWidth="1"/>
    <col min="715" max="715" width="6.5703125" style="1" customWidth="1"/>
    <col min="716" max="716" width="5.42578125" style="1" customWidth="1"/>
    <col min="717" max="717" width="12.5703125" style="1" customWidth="1"/>
    <col min="718" max="718" width="61.85546875" style="1" customWidth="1"/>
    <col min="719" max="719" width="32.5703125" style="1" customWidth="1"/>
    <col min="720" max="720" width="23.5703125" style="1" customWidth="1"/>
    <col min="721" max="721" width="35.28515625" style="1" customWidth="1"/>
    <col min="722" max="722" width="8.5703125" style="1" customWidth="1"/>
    <col min="723" max="724" width="8.140625" style="1" customWidth="1"/>
    <col min="725" max="725" width="7.7109375" style="1" customWidth="1"/>
    <col min="726" max="768" width="0" style="1" hidden="1" customWidth="1"/>
    <col min="769" max="769" width="14.85546875" style="1" bestFit="1" customWidth="1"/>
    <col min="770" max="770" width="12.5703125" style="1" bestFit="1" customWidth="1"/>
    <col min="771" max="966" width="9.140625" style="1"/>
    <col min="967" max="970" width="0" style="1" hidden="1" customWidth="1"/>
    <col min="971" max="971" width="6.5703125" style="1" customWidth="1"/>
    <col min="972" max="972" width="5.42578125" style="1" customWidth="1"/>
    <col min="973" max="973" width="12.5703125" style="1" customWidth="1"/>
    <col min="974" max="974" width="61.85546875" style="1" customWidth="1"/>
    <col min="975" max="975" width="32.5703125" style="1" customWidth="1"/>
    <col min="976" max="976" width="23.5703125" style="1" customWidth="1"/>
    <col min="977" max="977" width="35.28515625" style="1" customWidth="1"/>
    <col min="978" max="978" width="8.5703125" style="1" customWidth="1"/>
    <col min="979" max="980" width="8.140625" style="1" customWidth="1"/>
    <col min="981" max="981" width="7.7109375" style="1" customWidth="1"/>
    <col min="982" max="1024" width="0" style="1" hidden="1" customWidth="1"/>
    <col min="1025" max="1025" width="14.85546875" style="1" bestFit="1" customWidth="1"/>
    <col min="1026" max="1026" width="12.5703125" style="1" bestFit="1" customWidth="1"/>
    <col min="1027" max="1222" width="9.140625" style="1"/>
    <col min="1223" max="1226" width="0" style="1" hidden="1" customWidth="1"/>
    <col min="1227" max="1227" width="6.5703125" style="1" customWidth="1"/>
    <col min="1228" max="1228" width="5.42578125" style="1" customWidth="1"/>
    <col min="1229" max="1229" width="12.5703125" style="1" customWidth="1"/>
    <col min="1230" max="1230" width="61.85546875" style="1" customWidth="1"/>
    <col min="1231" max="1231" width="32.5703125" style="1" customWidth="1"/>
    <col min="1232" max="1232" width="23.5703125" style="1" customWidth="1"/>
    <col min="1233" max="1233" width="35.28515625" style="1" customWidth="1"/>
    <col min="1234" max="1234" width="8.5703125" style="1" customWidth="1"/>
    <col min="1235" max="1236" width="8.140625" style="1" customWidth="1"/>
    <col min="1237" max="1237" width="7.7109375" style="1" customWidth="1"/>
    <col min="1238" max="1280" width="0" style="1" hidden="1" customWidth="1"/>
    <col min="1281" max="1281" width="14.85546875" style="1" bestFit="1" customWidth="1"/>
    <col min="1282" max="1282" width="12.5703125" style="1" bestFit="1" customWidth="1"/>
    <col min="1283" max="1478" width="9.140625" style="1"/>
    <col min="1479" max="1482" width="0" style="1" hidden="1" customWidth="1"/>
    <col min="1483" max="1483" width="6.5703125" style="1" customWidth="1"/>
    <col min="1484" max="1484" width="5.42578125" style="1" customWidth="1"/>
    <col min="1485" max="1485" width="12.5703125" style="1" customWidth="1"/>
    <col min="1486" max="1486" width="61.85546875" style="1" customWidth="1"/>
    <col min="1487" max="1487" width="32.5703125" style="1" customWidth="1"/>
    <col min="1488" max="1488" width="23.5703125" style="1" customWidth="1"/>
    <col min="1489" max="1489" width="35.28515625" style="1" customWidth="1"/>
    <col min="1490" max="1490" width="8.5703125" style="1" customWidth="1"/>
    <col min="1491" max="1492" width="8.140625" style="1" customWidth="1"/>
    <col min="1493" max="1493" width="7.7109375" style="1" customWidth="1"/>
    <col min="1494" max="1536" width="0" style="1" hidden="1" customWidth="1"/>
    <col min="1537" max="1537" width="14.85546875" style="1" bestFit="1" customWidth="1"/>
    <col min="1538" max="1538" width="12.5703125" style="1" bestFit="1" customWidth="1"/>
    <col min="1539" max="1734" width="9.140625" style="1"/>
    <col min="1735" max="1738" width="0" style="1" hidden="1" customWidth="1"/>
    <col min="1739" max="1739" width="6.5703125" style="1" customWidth="1"/>
    <col min="1740" max="1740" width="5.42578125" style="1" customWidth="1"/>
    <col min="1741" max="1741" width="12.5703125" style="1" customWidth="1"/>
    <col min="1742" max="1742" width="61.85546875" style="1" customWidth="1"/>
    <col min="1743" max="1743" width="32.5703125" style="1" customWidth="1"/>
    <col min="1744" max="1744" width="23.5703125" style="1" customWidth="1"/>
    <col min="1745" max="1745" width="35.28515625" style="1" customWidth="1"/>
    <col min="1746" max="1746" width="8.5703125" style="1" customWidth="1"/>
    <col min="1747" max="1748" width="8.140625" style="1" customWidth="1"/>
    <col min="1749" max="1749" width="7.7109375" style="1" customWidth="1"/>
    <col min="1750" max="1792" width="0" style="1" hidden="1" customWidth="1"/>
    <col min="1793" max="1793" width="14.85546875" style="1" bestFit="1" customWidth="1"/>
    <col min="1794" max="1794" width="12.5703125" style="1" bestFit="1" customWidth="1"/>
    <col min="1795" max="1990" width="9.140625" style="1"/>
    <col min="1991" max="1994" width="0" style="1" hidden="1" customWidth="1"/>
    <col min="1995" max="1995" width="6.5703125" style="1" customWidth="1"/>
    <col min="1996" max="1996" width="5.42578125" style="1" customWidth="1"/>
    <col min="1997" max="1997" width="12.5703125" style="1" customWidth="1"/>
    <col min="1998" max="1998" width="61.85546875" style="1" customWidth="1"/>
    <col min="1999" max="1999" width="32.5703125" style="1" customWidth="1"/>
    <col min="2000" max="2000" width="23.5703125" style="1" customWidth="1"/>
    <col min="2001" max="2001" width="35.28515625" style="1" customWidth="1"/>
    <col min="2002" max="2002" width="8.5703125" style="1" customWidth="1"/>
    <col min="2003" max="2004" width="8.140625" style="1" customWidth="1"/>
    <col min="2005" max="2005" width="7.7109375" style="1" customWidth="1"/>
    <col min="2006" max="2048" width="0" style="1" hidden="1" customWidth="1"/>
    <col min="2049" max="2049" width="14.85546875" style="1" bestFit="1" customWidth="1"/>
    <col min="2050" max="2050" width="12.5703125" style="1" bestFit="1" customWidth="1"/>
    <col min="2051" max="2246" width="9.140625" style="1"/>
    <col min="2247" max="2250" width="0" style="1" hidden="1" customWidth="1"/>
    <col min="2251" max="2251" width="6.5703125" style="1" customWidth="1"/>
    <col min="2252" max="2252" width="5.42578125" style="1" customWidth="1"/>
    <col min="2253" max="2253" width="12.5703125" style="1" customWidth="1"/>
    <col min="2254" max="2254" width="61.85546875" style="1" customWidth="1"/>
    <col min="2255" max="2255" width="32.5703125" style="1" customWidth="1"/>
    <col min="2256" max="2256" width="23.5703125" style="1" customWidth="1"/>
    <col min="2257" max="2257" width="35.28515625" style="1" customWidth="1"/>
    <col min="2258" max="2258" width="8.5703125" style="1" customWidth="1"/>
    <col min="2259" max="2260" width="8.140625" style="1" customWidth="1"/>
    <col min="2261" max="2261" width="7.7109375" style="1" customWidth="1"/>
    <col min="2262" max="2304" width="0" style="1" hidden="1" customWidth="1"/>
    <col min="2305" max="2305" width="14.85546875" style="1" bestFit="1" customWidth="1"/>
    <col min="2306" max="2306" width="12.5703125" style="1" bestFit="1" customWidth="1"/>
    <col min="2307" max="2502" width="9.140625" style="1"/>
    <col min="2503" max="2506" width="0" style="1" hidden="1" customWidth="1"/>
    <col min="2507" max="2507" width="6.5703125" style="1" customWidth="1"/>
    <col min="2508" max="2508" width="5.42578125" style="1" customWidth="1"/>
    <col min="2509" max="2509" width="12.5703125" style="1" customWidth="1"/>
    <col min="2510" max="2510" width="61.85546875" style="1" customWidth="1"/>
    <col min="2511" max="2511" width="32.5703125" style="1" customWidth="1"/>
    <col min="2512" max="2512" width="23.5703125" style="1" customWidth="1"/>
    <col min="2513" max="2513" width="35.28515625" style="1" customWidth="1"/>
    <col min="2514" max="2514" width="8.5703125" style="1" customWidth="1"/>
    <col min="2515" max="2516" width="8.140625" style="1" customWidth="1"/>
    <col min="2517" max="2517" width="7.7109375" style="1" customWidth="1"/>
    <col min="2518" max="2560" width="0" style="1" hidden="1" customWidth="1"/>
    <col min="2561" max="2561" width="14.85546875" style="1" bestFit="1" customWidth="1"/>
    <col min="2562" max="2562" width="12.5703125" style="1" bestFit="1" customWidth="1"/>
    <col min="2563" max="2758" width="9.140625" style="1"/>
    <col min="2759" max="2762" width="0" style="1" hidden="1" customWidth="1"/>
    <col min="2763" max="2763" width="6.5703125" style="1" customWidth="1"/>
    <col min="2764" max="2764" width="5.42578125" style="1" customWidth="1"/>
    <col min="2765" max="2765" width="12.5703125" style="1" customWidth="1"/>
    <col min="2766" max="2766" width="61.85546875" style="1" customWidth="1"/>
    <col min="2767" max="2767" width="32.5703125" style="1" customWidth="1"/>
    <col min="2768" max="2768" width="23.5703125" style="1" customWidth="1"/>
    <col min="2769" max="2769" width="35.28515625" style="1" customWidth="1"/>
    <col min="2770" max="2770" width="8.5703125" style="1" customWidth="1"/>
    <col min="2771" max="2772" width="8.140625" style="1" customWidth="1"/>
    <col min="2773" max="2773" width="7.7109375" style="1" customWidth="1"/>
    <col min="2774" max="2816" width="0" style="1" hidden="1" customWidth="1"/>
    <col min="2817" max="2817" width="14.85546875" style="1" bestFit="1" customWidth="1"/>
    <col min="2818" max="2818" width="12.5703125" style="1" bestFit="1" customWidth="1"/>
    <col min="2819" max="3014" width="9.140625" style="1"/>
    <col min="3015" max="3018" width="0" style="1" hidden="1" customWidth="1"/>
    <col min="3019" max="3019" width="6.5703125" style="1" customWidth="1"/>
    <col min="3020" max="3020" width="5.42578125" style="1" customWidth="1"/>
    <col min="3021" max="3021" width="12.5703125" style="1" customWidth="1"/>
    <col min="3022" max="3022" width="61.85546875" style="1" customWidth="1"/>
    <col min="3023" max="3023" width="32.5703125" style="1" customWidth="1"/>
    <col min="3024" max="3024" width="23.5703125" style="1" customWidth="1"/>
    <col min="3025" max="3025" width="35.28515625" style="1" customWidth="1"/>
    <col min="3026" max="3026" width="8.5703125" style="1" customWidth="1"/>
    <col min="3027" max="3028" width="8.140625" style="1" customWidth="1"/>
    <col min="3029" max="3029" width="7.7109375" style="1" customWidth="1"/>
    <col min="3030" max="3072" width="0" style="1" hidden="1" customWidth="1"/>
    <col min="3073" max="3073" width="14.85546875" style="1" bestFit="1" customWidth="1"/>
    <col min="3074" max="3074" width="12.5703125" style="1" bestFit="1" customWidth="1"/>
    <col min="3075" max="3270" width="9.140625" style="1"/>
    <col min="3271" max="3274" width="0" style="1" hidden="1" customWidth="1"/>
    <col min="3275" max="3275" width="6.5703125" style="1" customWidth="1"/>
    <col min="3276" max="3276" width="5.42578125" style="1" customWidth="1"/>
    <col min="3277" max="3277" width="12.5703125" style="1" customWidth="1"/>
    <col min="3278" max="3278" width="61.85546875" style="1" customWidth="1"/>
    <col min="3279" max="3279" width="32.5703125" style="1" customWidth="1"/>
    <col min="3280" max="3280" width="23.5703125" style="1" customWidth="1"/>
    <col min="3281" max="3281" width="35.28515625" style="1" customWidth="1"/>
    <col min="3282" max="3282" width="8.5703125" style="1" customWidth="1"/>
    <col min="3283" max="3284" width="8.140625" style="1" customWidth="1"/>
    <col min="3285" max="3285" width="7.7109375" style="1" customWidth="1"/>
    <col min="3286" max="3328" width="0" style="1" hidden="1" customWidth="1"/>
    <col min="3329" max="3329" width="14.85546875" style="1" bestFit="1" customWidth="1"/>
    <col min="3330" max="3330" width="12.5703125" style="1" bestFit="1" customWidth="1"/>
    <col min="3331" max="3526" width="9.140625" style="1"/>
    <col min="3527" max="3530" width="0" style="1" hidden="1" customWidth="1"/>
    <col min="3531" max="3531" width="6.5703125" style="1" customWidth="1"/>
    <col min="3532" max="3532" width="5.42578125" style="1" customWidth="1"/>
    <col min="3533" max="3533" width="12.5703125" style="1" customWidth="1"/>
    <col min="3534" max="3534" width="61.85546875" style="1" customWidth="1"/>
    <col min="3535" max="3535" width="32.5703125" style="1" customWidth="1"/>
    <col min="3536" max="3536" width="23.5703125" style="1" customWidth="1"/>
    <col min="3537" max="3537" width="35.28515625" style="1" customWidth="1"/>
    <col min="3538" max="3538" width="8.5703125" style="1" customWidth="1"/>
    <col min="3539" max="3540" width="8.140625" style="1" customWidth="1"/>
    <col min="3541" max="3541" width="7.7109375" style="1" customWidth="1"/>
    <col min="3542" max="3584" width="0" style="1" hidden="1" customWidth="1"/>
    <col min="3585" max="3585" width="14.85546875" style="1" bestFit="1" customWidth="1"/>
    <col min="3586" max="3586" width="12.5703125" style="1" bestFit="1" customWidth="1"/>
    <col min="3587" max="3782" width="9.140625" style="1"/>
    <col min="3783" max="3786" width="0" style="1" hidden="1" customWidth="1"/>
    <col min="3787" max="3787" width="6.5703125" style="1" customWidth="1"/>
    <col min="3788" max="3788" width="5.42578125" style="1" customWidth="1"/>
    <col min="3789" max="3789" width="12.5703125" style="1" customWidth="1"/>
    <col min="3790" max="3790" width="61.85546875" style="1" customWidth="1"/>
    <col min="3791" max="3791" width="32.5703125" style="1" customWidth="1"/>
    <col min="3792" max="3792" width="23.5703125" style="1" customWidth="1"/>
    <col min="3793" max="3793" width="35.28515625" style="1" customWidth="1"/>
    <col min="3794" max="3794" width="8.5703125" style="1" customWidth="1"/>
    <col min="3795" max="3796" width="8.140625" style="1" customWidth="1"/>
    <col min="3797" max="3797" width="7.7109375" style="1" customWidth="1"/>
    <col min="3798" max="3840" width="0" style="1" hidden="1" customWidth="1"/>
    <col min="3841" max="3841" width="14.85546875" style="1" bestFit="1" customWidth="1"/>
    <col min="3842" max="3842" width="12.5703125" style="1" bestFit="1" customWidth="1"/>
    <col min="3843" max="4038" width="9.140625" style="1"/>
    <col min="4039" max="4042" width="0" style="1" hidden="1" customWidth="1"/>
    <col min="4043" max="4043" width="6.5703125" style="1" customWidth="1"/>
    <col min="4044" max="4044" width="5.42578125" style="1" customWidth="1"/>
    <col min="4045" max="4045" width="12.5703125" style="1" customWidth="1"/>
    <col min="4046" max="4046" width="61.85546875" style="1" customWidth="1"/>
    <col min="4047" max="4047" width="32.5703125" style="1" customWidth="1"/>
    <col min="4048" max="4048" width="23.5703125" style="1" customWidth="1"/>
    <col min="4049" max="4049" width="35.28515625" style="1" customWidth="1"/>
    <col min="4050" max="4050" width="8.5703125" style="1" customWidth="1"/>
    <col min="4051" max="4052" width="8.140625" style="1" customWidth="1"/>
    <col min="4053" max="4053" width="7.7109375" style="1" customWidth="1"/>
    <col min="4054" max="4096" width="0" style="1" hidden="1" customWidth="1"/>
    <col min="4097" max="4097" width="14.85546875" style="1" bestFit="1" customWidth="1"/>
    <col min="4098" max="4098" width="12.5703125" style="1" bestFit="1" customWidth="1"/>
    <col min="4099" max="4294" width="9.140625" style="1"/>
    <col min="4295" max="4298" width="0" style="1" hidden="1" customWidth="1"/>
    <col min="4299" max="4299" width="6.5703125" style="1" customWidth="1"/>
    <col min="4300" max="4300" width="5.42578125" style="1" customWidth="1"/>
    <col min="4301" max="4301" width="12.5703125" style="1" customWidth="1"/>
    <col min="4302" max="4302" width="61.85546875" style="1" customWidth="1"/>
    <col min="4303" max="4303" width="32.5703125" style="1" customWidth="1"/>
    <col min="4304" max="4304" width="23.5703125" style="1" customWidth="1"/>
    <col min="4305" max="4305" width="35.28515625" style="1" customWidth="1"/>
    <col min="4306" max="4306" width="8.5703125" style="1" customWidth="1"/>
    <col min="4307" max="4308" width="8.140625" style="1" customWidth="1"/>
    <col min="4309" max="4309" width="7.7109375" style="1" customWidth="1"/>
    <col min="4310" max="4352" width="0" style="1" hidden="1" customWidth="1"/>
    <col min="4353" max="4353" width="14.85546875" style="1" bestFit="1" customWidth="1"/>
    <col min="4354" max="4354" width="12.5703125" style="1" bestFit="1" customWidth="1"/>
    <col min="4355" max="4550" width="9.140625" style="1"/>
    <col min="4551" max="4554" width="0" style="1" hidden="1" customWidth="1"/>
    <col min="4555" max="4555" width="6.5703125" style="1" customWidth="1"/>
    <col min="4556" max="4556" width="5.42578125" style="1" customWidth="1"/>
    <col min="4557" max="4557" width="12.5703125" style="1" customWidth="1"/>
    <col min="4558" max="4558" width="61.85546875" style="1" customWidth="1"/>
    <col min="4559" max="4559" width="32.5703125" style="1" customWidth="1"/>
    <col min="4560" max="4560" width="23.5703125" style="1" customWidth="1"/>
    <col min="4561" max="4561" width="35.28515625" style="1" customWidth="1"/>
    <col min="4562" max="4562" width="8.5703125" style="1" customWidth="1"/>
    <col min="4563" max="4564" width="8.140625" style="1" customWidth="1"/>
    <col min="4565" max="4565" width="7.7109375" style="1" customWidth="1"/>
    <col min="4566" max="4608" width="0" style="1" hidden="1" customWidth="1"/>
    <col min="4609" max="4609" width="14.85546875" style="1" bestFit="1" customWidth="1"/>
    <col min="4610" max="4610" width="12.5703125" style="1" bestFit="1" customWidth="1"/>
    <col min="4611" max="4806" width="9.140625" style="1"/>
    <col min="4807" max="4810" width="0" style="1" hidden="1" customWidth="1"/>
    <col min="4811" max="4811" width="6.5703125" style="1" customWidth="1"/>
    <col min="4812" max="4812" width="5.42578125" style="1" customWidth="1"/>
    <col min="4813" max="4813" width="12.5703125" style="1" customWidth="1"/>
    <col min="4814" max="4814" width="61.85546875" style="1" customWidth="1"/>
    <col min="4815" max="4815" width="32.5703125" style="1" customWidth="1"/>
    <col min="4816" max="4816" width="23.5703125" style="1" customWidth="1"/>
    <col min="4817" max="4817" width="35.28515625" style="1" customWidth="1"/>
    <col min="4818" max="4818" width="8.5703125" style="1" customWidth="1"/>
    <col min="4819" max="4820" width="8.140625" style="1" customWidth="1"/>
    <col min="4821" max="4821" width="7.7109375" style="1" customWidth="1"/>
    <col min="4822" max="4864" width="0" style="1" hidden="1" customWidth="1"/>
    <col min="4865" max="4865" width="14.85546875" style="1" bestFit="1" customWidth="1"/>
    <col min="4866" max="4866" width="12.5703125" style="1" bestFit="1" customWidth="1"/>
    <col min="4867" max="5062" width="9.140625" style="1"/>
    <col min="5063" max="5066" width="0" style="1" hidden="1" customWidth="1"/>
    <col min="5067" max="5067" width="6.5703125" style="1" customWidth="1"/>
    <col min="5068" max="5068" width="5.42578125" style="1" customWidth="1"/>
    <col min="5069" max="5069" width="12.5703125" style="1" customWidth="1"/>
    <col min="5070" max="5070" width="61.85546875" style="1" customWidth="1"/>
    <col min="5071" max="5071" width="32.5703125" style="1" customWidth="1"/>
    <col min="5072" max="5072" width="23.5703125" style="1" customWidth="1"/>
    <col min="5073" max="5073" width="35.28515625" style="1" customWidth="1"/>
    <col min="5074" max="5074" width="8.5703125" style="1" customWidth="1"/>
    <col min="5075" max="5076" width="8.140625" style="1" customWidth="1"/>
    <col min="5077" max="5077" width="7.7109375" style="1" customWidth="1"/>
    <col min="5078" max="5120" width="0" style="1" hidden="1" customWidth="1"/>
    <col min="5121" max="5121" width="14.85546875" style="1" bestFit="1" customWidth="1"/>
    <col min="5122" max="5122" width="12.5703125" style="1" bestFit="1" customWidth="1"/>
    <col min="5123" max="5318" width="9.140625" style="1"/>
    <col min="5319" max="5322" width="0" style="1" hidden="1" customWidth="1"/>
    <col min="5323" max="5323" width="6.5703125" style="1" customWidth="1"/>
    <col min="5324" max="5324" width="5.42578125" style="1" customWidth="1"/>
    <col min="5325" max="5325" width="12.5703125" style="1" customWidth="1"/>
    <col min="5326" max="5326" width="61.85546875" style="1" customWidth="1"/>
    <col min="5327" max="5327" width="32.5703125" style="1" customWidth="1"/>
    <col min="5328" max="5328" width="23.5703125" style="1" customWidth="1"/>
    <col min="5329" max="5329" width="35.28515625" style="1" customWidth="1"/>
    <col min="5330" max="5330" width="8.5703125" style="1" customWidth="1"/>
    <col min="5331" max="5332" width="8.140625" style="1" customWidth="1"/>
    <col min="5333" max="5333" width="7.7109375" style="1" customWidth="1"/>
    <col min="5334" max="5376" width="0" style="1" hidden="1" customWidth="1"/>
    <col min="5377" max="5377" width="14.85546875" style="1" bestFit="1" customWidth="1"/>
    <col min="5378" max="5378" width="12.5703125" style="1" bestFit="1" customWidth="1"/>
    <col min="5379" max="5574" width="9.140625" style="1"/>
    <col min="5575" max="5578" width="0" style="1" hidden="1" customWidth="1"/>
    <col min="5579" max="5579" width="6.5703125" style="1" customWidth="1"/>
    <col min="5580" max="5580" width="5.42578125" style="1" customWidth="1"/>
    <col min="5581" max="5581" width="12.5703125" style="1" customWidth="1"/>
    <col min="5582" max="5582" width="61.85546875" style="1" customWidth="1"/>
    <col min="5583" max="5583" width="32.5703125" style="1" customWidth="1"/>
    <col min="5584" max="5584" width="23.5703125" style="1" customWidth="1"/>
    <col min="5585" max="5585" width="35.28515625" style="1" customWidth="1"/>
    <col min="5586" max="5586" width="8.5703125" style="1" customWidth="1"/>
    <col min="5587" max="5588" width="8.140625" style="1" customWidth="1"/>
    <col min="5589" max="5589" width="7.7109375" style="1" customWidth="1"/>
    <col min="5590" max="5632" width="0" style="1" hidden="1" customWidth="1"/>
    <col min="5633" max="5633" width="14.85546875" style="1" bestFit="1" customWidth="1"/>
    <col min="5634" max="5634" width="12.5703125" style="1" bestFit="1" customWidth="1"/>
    <col min="5635" max="5830" width="9.140625" style="1"/>
    <col min="5831" max="5834" width="0" style="1" hidden="1" customWidth="1"/>
    <col min="5835" max="5835" width="6.5703125" style="1" customWidth="1"/>
    <col min="5836" max="5836" width="5.42578125" style="1" customWidth="1"/>
    <col min="5837" max="5837" width="12.5703125" style="1" customWidth="1"/>
    <col min="5838" max="5838" width="61.85546875" style="1" customWidth="1"/>
    <col min="5839" max="5839" width="32.5703125" style="1" customWidth="1"/>
    <col min="5840" max="5840" width="23.5703125" style="1" customWidth="1"/>
    <col min="5841" max="5841" width="35.28515625" style="1" customWidth="1"/>
    <col min="5842" max="5842" width="8.5703125" style="1" customWidth="1"/>
    <col min="5843" max="5844" width="8.140625" style="1" customWidth="1"/>
    <col min="5845" max="5845" width="7.7109375" style="1" customWidth="1"/>
    <col min="5846" max="5888" width="0" style="1" hidden="1" customWidth="1"/>
    <col min="5889" max="5889" width="14.85546875" style="1" bestFit="1" customWidth="1"/>
    <col min="5890" max="5890" width="12.5703125" style="1" bestFit="1" customWidth="1"/>
    <col min="5891" max="6086" width="9.140625" style="1"/>
    <col min="6087" max="6090" width="0" style="1" hidden="1" customWidth="1"/>
    <col min="6091" max="6091" width="6.5703125" style="1" customWidth="1"/>
    <col min="6092" max="6092" width="5.42578125" style="1" customWidth="1"/>
    <col min="6093" max="6093" width="12.5703125" style="1" customWidth="1"/>
    <col min="6094" max="6094" width="61.85546875" style="1" customWidth="1"/>
    <col min="6095" max="6095" width="32.5703125" style="1" customWidth="1"/>
    <col min="6096" max="6096" width="23.5703125" style="1" customWidth="1"/>
    <col min="6097" max="6097" width="35.28515625" style="1" customWidth="1"/>
    <col min="6098" max="6098" width="8.5703125" style="1" customWidth="1"/>
    <col min="6099" max="6100" width="8.140625" style="1" customWidth="1"/>
    <col min="6101" max="6101" width="7.7109375" style="1" customWidth="1"/>
    <col min="6102" max="6144" width="0" style="1" hidden="1" customWidth="1"/>
    <col min="6145" max="6145" width="14.85546875" style="1" bestFit="1" customWidth="1"/>
    <col min="6146" max="6146" width="12.5703125" style="1" bestFit="1" customWidth="1"/>
    <col min="6147" max="6342" width="9.140625" style="1"/>
    <col min="6343" max="6346" width="0" style="1" hidden="1" customWidth="1"/>
    <col min="6347" max="6347" width="6.5703125" style="1" customWidth="1"/>
    <col min="6348" max="6348" width="5.42578125" style="1" customWidth="1"/>
    <col min="6349" max="6349" width="12.5703125" style="1" customWidth="1"/>
    <col min="6350" max="6350" width="61.85546875" style="1" customWidth="1"/>
    <col min="6351" max="6351" width="32.5703125" style="1" customWidth="1"/>
    <col min="6352" max="6352" width="23.5703125" style="1" customWidth="1"/>
    <col min="6353" max="6353" width="35.28515625" style="1" customWidth="1"/>
    <col min="6354" max="6354" width="8.5703125" style="1" customWidth="1"/>
    <col min="6355" max="6356" width="8.140625" style="1" customWidth="1"/>
    <col min="6357" max="6357" width="7.7109375" style="1" customWidth="1"/>
    <col min="6358" max="6400" width="0" style="1" hidden="1" customWidth="1"/>
    <col min="6401" max="6401" width="14.85546875" style="1" bestFit="1" customWidth="1"/>
    <col min="6402" max="6402" width="12.5703125" style="1" bestFit="1" customWidth="1"/>
    <col min="6403" max="6598" width="9.140625" style="1"/>
    <col min="6599" max="6602" width="0" style="1" hidden="1" customWidth="1"/>
    <col min="6603" max="6603" width="6.5703125" style="1" customWidth="1"/>
    <col min="6604" max="6604" width="5.42578125" style="1" customWidth="1"/>
    <col min="6605" max="6605" width="12.5703125" style="1" customWidth="1"/>
    <col min="6606" max="6606" width="61.85546875" style="1" customWidth="1"/>
    <col min="6607" max="6607" width="32.5703125" style="1" customWidth="1"/>
    <col min="6608" max="6608" width="23.5703125" style="1" customWidth="1"/>
    <col min="6609" max="6609" width="35.28515625" style="1" customWidth="1"/>
    <col min="6610" max="6610" width="8.5703125" style="1" customWidth="1"/>
    <col min="6611" max="6612" width="8.140625" style="1" customWidth="1"/>
    <col min="6613" max="6613" width="7.7109375" style="1" customWidth="1"/>
    <col min="6614" max="6656" width="0" style="1" hidden="1" customWidth="1"/>
    <col min="6657" max="6657" width="14.85546875" style="1" bestFit="1" customWidth="1"/>
    <col min="6658" max="6658" width="12.5703125" style="1" bestFit="1" customWidth="1"/>
    <col min="6659" max="6854" width="9.140625" style="1"/>
    <col min="6855" max="6858" width="0" style="1" hidden="1" customWidth="1"/>
    <col min="6859" max="6859" width="6.5703125" style="1" customWidth="1"/>
    <col min="6860" max="6860" width="5.42578125" style="1" customWidth="1"/>
    <col min="6861" max="6861" width="12.5703125" style="1" customWidth="1"/>
    <col min="6862" max="6862" width="61.85546875" style="1" customWidth="1"/>
    <col min="6863" max="6863" width="32.5703125" style="1" customWidth="1"/>
    <col min="6864" max="6864" width="23.5703125" style="1" customWidth="1"/>
    <col min="6865" max="6865" width="35.28515625" style="1" customWidth="1"/>
    <col min="6866" max="6866" width="8.5703125" style="1" customWidth="1"/>
    <col min="6867" max="6868" width="8.140625" style="1" customWidth="1"/>
    <col min="6869" max="6869" width="7.7109375" style="1" customWidth="1"/>
    <col min="6870" max="6912" width="0" style="1" hidden="1" customWidth="1"/>
    <col min="6913" max="6913" width="14.85546875" style="1" bestFit="1" customWidth="1"/>
    <col min="6914" max="6914" width="12.5703125" style="1" bestFit="1" customWidth="1"/>
    <col min="6915" max="7110" width="9.140625" style="1"/>
    <col min="7111" max="7114" width="0" style="1" hidden="1" customWidth="1"/>
    <col min="7115" max="7115" width="6.5703125" style="1" customWidth="1"/>
    <col min="7116" max="7116" width="5.42578125" style="1" customWidth="1"/>
    <col min="7117" max="7117" width="12.5703125" style="1" customWidth="1"/>
    <col min="7118" max="7118" width="61.85546875" style="1" customWidth="1"/>
    <col min="7119" max="7119" width="32.5703125" style="1" customWidth="1"/>
    <col min="7120" max="7120" width="23.5703125" style="1" customWidth="1"/>
    <col min="7121" max="7121" width="35.28515625" style="1" customWidth="1"/>
    <col min="7122" max="7122" width="8.5703125" style="1" customWidth="1"/>
    <col min="7123" max="7124" width="8.140625" style="1" customWidth="1"/>
    <col min="7125" max="7125" width="7.7109375" style="1" customWidth="1"/>
    <col min="7126" max="7168" width="0" style="1" hidden="1" customWidth="1"/>
    <col min="7169" max="7169" width="14.85546875" style="1" bestFit="1" customWidth="1"/>
    <col min="7170" max="7170" width="12.5703125" style="1" bestFit="1" customWidth="1"/>
    <col min="7171" max="7366" width="9.140625" style="1"/>
    <col min="7367" max="7370" width="0" style="1" hidden="1" customWidth="1"/>
    <col min="7371" max="7371" width="6.5703125" style="1" customWidth="1"/>
    <col min="7372" max="7372" width="5.42578125" style="1" customWidth="1"/>
    <col min="7373" max="7373" width="12.5703125" style="1" customWidth="1"/>
    <col min="7374" max="7374" width="61.85546875" style="1" customWidth="1"/>
    <col min="7375" max="7375" width="32.5703125" style="1" customWidth="1"/>
    <col min="7376" max="7376" width="23.5703125" style="1" customWidth="1"/>
    <col min="7377" max="7377" width="35.28515625" style="1" customWidth="1"/>
    <col min="7378" max="7378" width="8.5703125" style="1" customWidth="1"/>
    <col min="7379" max="7380" width="8.140625" style="1" customWidth="1"/>
    <col min="7381" max="7381" width="7.7109375" style="1" customWidth="1"/>
    <col min="7382" max="7424" width="0" style="1" hidden="1" customWidth="1"/>
    <col min="7425" max="7425" width="14.85546875" style="1" bestFit="1" customWidth="1"/>
    <col min="7426" max="7426" width="12.5703125" style="1" bestFit="1" customWidth="1"/>
    <col min="7427" max="7622" width="9.140625" style="1"/>
    <col min="7623" max="7626" width="0" style="1" hidden="1" customWidth="1"/>
    <col min="7627" max="7627" width="6.5703125" style="1" customWidth="1"/>
    <col min="7628" max="7628" width="5.42578125" style="1" customWidth="1"/>
    <col min="7629" max="7629" width="12.5703125" style="1" customWidth="1"/>
    <col min="7630" max="7630" width="61.85546875" style="1" customWidth="1"/>
    <col min="7631" max="7631" width="32.5703125" style="1" customWidth="1"/>
    <col min="7632" max="7632" width="23.5703125" style="1" customWidth="1"/>
    <col min="7633" max="7633" width="35.28515625" style="1" customWidth="1"/>
    <col min="7634" max="7634" width="8.5703125" style="1" customWidth="1"/>
    <col min="7635" max="7636" width="8.140625" style="1" customWidth="1"/>
    <col min="7637" max="7637" width="7.7109375" style="1" customWidth="1"/>
    <col min="7638" max="7680" width="0" style="1" hidden="1" customWidth="1"/>
    <col min="7681" max="7681" width="14.85546875" style="1" bestFit="1" customWidth="1"/>
    <col min="7682" max="7682" width="12.5703125" style="1" bestFit="1" customWidth="1"/>
    <col min="7683" max="7878" width="9.140625" style="1"/>
    <col min="7879" max="7882" width="0" style="1" hidden="1" customWidth="1"/>
    <col min="7883" max="7883" width="6.5703125" style="1" customWidth="1"/>
    <col min="7884" max="7884" width="5.42578125" style="1" customWidth="1"/>
    <col min="7885" max="7885" width="12.5703125" style="1" customWidth="1"/>
    <col min="7886" max="7886" width="61.85546875" style="1" customWidth="1"/>
    <col min="7887" max="7887" width="32.5703125" style="1" customWidth="1"/>
    <col min="7888" max="7888" width="23.5703125" style="1" customWidth="1"/>
    <col min="7889" max="7889" width="35.28515625" style="1" customWidth="1"/>
    <col min="7890" max="7890" width="8.5703125" style="1" customWidth="1"/>
    <col min="7891" max="7892" width="8.140625" style="1" customWidth="1"/>
    <col min="7893" max="7893" width="7.7109375" style="1" customWidth="1"/>
    <col min="7894" max="7936" width="0" style="1" hidden="1" customWidth="1"/>
    <col min="7937" max="7937" width="14.85546875" style="1" bestFit="1" customWidth="1"/>
    <col min="7938" max="7938" width="12.5703125" style="1" bestFit="1" customWidth="1"/>
    <col min="7939" max="8134" width="9.140625" style="1"/>
    <col min="8135" max="8138" width="0" style="1" hidden="1" customWidth="1"/>
    <col min="8139" max="8139" width="6.5703125" style="1" customWidth="1"/>
    <col min="8140" max="8140" width="5.42578125" style="1" customWidth="1"/>
    <col min="8141" max="8141" width="12.5703125" style="1" customWidth="1"/>
    <col min="8142" max="8142" width="61.85546875" style="1" customWidth="1"/>
    <col min="8143" max="8143" width="32.5703125" style="1" customWidth="1"/>
    <col min="8144" max="8144" width="23.5703125" style="1" customWidth="1"/>
    <col min="8145" max="8145" width="35.28515625" style="1" customWidth="1"/>
    <col min="8146" max="8146" width="8.5703125" style="1" customWidth="1"/>
    <col min="8147" max="8148" width="8.140625" style="1" customWidth="1"/>
    <col min="8149" max="8149" width="7.7109375" style="1" customWidth="1"/>
    <col min="8150" max="8192" width="0" style="1" hidden="1" customWidth="1"/>
    <col min="8193" max="8193" width="14.85546875" style="1" bestFit="1" customWidth="1"/>
    <col min="8194" max="8194" width="12.5703125" style="1" bestFit="1" customWidth="1"/>
    <col min="8195" max="8390" width="9.140625" style="1"/>
    <col min="8391" max="8394" width="0" style="1" hidden="1" customWidth="1"/>
    <col min="8395" max="8395" width="6.5703125" style="1" customWidth="1"/>
    <col min="8396" max="8396" width="5.42578125" style="1" customWidth="1"/>
    <col min="8397" max="8397" width="12.5703125" style="1" customWidth="1"/>
    <col min="8398" max="8398" width="61.85546875" style="1" customWidth="1"/>
    <col min="8399" max="8399" width="32.5703125" style="1" customWidth="1"/>
    <col min="8400" max="8400" width="23.5703125" style="1" customWidth="1"/>
    <col min="8401" max="8401" width="35.28515625" style="1" customWidth="1"/>
    <col min="8402" max="8402" width="8.5703125" style="1" customWidth="1"/>
    <col min="8403" max="8404" width="8.140625" style="1" customWidth="1"/>
    <col min="8405" max="8405" width="7.7109375" style="1" customWidth="1"/>
    <col min="8406" max="8448" width="0" style="1" hidden="1" customWidth="1"/>
    <col min="8449" max="8449" width="14.85546875" style="1" bestFit="1" customWidth="1"/>
    <col min="8450" max="8450" width="12.5703125" style="1" bestFit="1" customWidth="1"/>
    <col min="8451" max="8646" width="9.140625" style="1"/>
    <col min="8647" max="8650" width="0" style="1" hidden="1" customWidth="1"/>
    <col min="8651" max="8651" width="6.5703125" style="1" customWidth="1"/>
    <col min="8652" max="8652" width="5.42578125" style="1" customWidth="1"/>
    <col min="8653" max="8653" width="12.5703125" style="1" customWidth="1"/>
    <col min="8654" max="8654" width="61.85546875" style="1" customWidth="1"/>
    <col min="8655" max="8655" width="32.5703125" style="1" customWidth="1"/>
    <col min="8656" max="8656" width="23.5703125" style="1" customWidth="1"/>
    <col min="8657" max="8657" width="35.28515625" style="1" customWidth="1"/>
    <col min="8658" max="8658" width="8.5703125" style="1" customWidth="1"/>
    <col min="8659" max="8660" width="8.140625" style="1" customWidth="1"/>
    <col min="8661" max="8661" width="7.7109375" style="1" customWidth="1"/>
    <col min="8662" max="8704" width="0" style="1" hidden="1" customWidth="1"/>
    <col min="8705" max="8705" width="14.85546875" style="1" bestFit="1" customWidth="1"/>
    <col min="8706" max="8706" width="12.5703125" style="1" bestFit="1" customWidth="1"/>
    <col min="8707" max="8902" width="9.140625" style="1"/>
    <col min="8903" max="8906" width="0" style="1" hidden="1" customWidth="1"/>
    <col min="8907" max="8907" width="6.5703125" style="1" customWidth="1"/>
    <col min="8908" max="8908" width="5.42578125" style="1" customWidth="1"/>
    <col min="8909" max="8909" width="12.5703125" style="1" customWidth="1"/>
    <col min="8910" max="8910" width="61.85546875" style="1" customWidth="1"/>
    <col min="8911" max="8911" width="32.5703125" style="1" customWidth="1"/>
    <col min="8912" max="8912" width="23.5703125" style="1" customWidth="1"/>
    <col min="8913" max="8913" width="35.28515625" style="1" customWidth="1"/>
    <col min="8914" max="8914" width="8.5703125" style="1" customWidth="1"/>
    <col min="8915" max="8916" width="8.140625" style="1" customWidth="1"/>
    <col min="8917" max="8917" width="7.7109375" style="1" customWidth="1"/>
    <col min="8918" max="8960" width="0" style="1" hidden="1" customWidth="1"/>
    <col min="8961" max="8961" width="14.85546875" style="1" bestFit="1" customWidth="1"/>
    <col min="8962" max="8962" width="12.5703125" style="1" bestFit="1" customWidth="1"/>
    <col min="8963" max="9158" width="9.140625" style="1"/>
    <col min="9159" max="9162" width="0" style="1" hidden="1" customWidth="1"/>
    <col min="9163" max="9163" width="6.5703125" style="1" customWidth="1"/>
    <col min="9164" max="9164" width="5.42578125" style="1" customWidth="1"/>
    <col min="9165" max="9165" width="12.5703125" style="1" customWidth="1"/>
    <col min="9166" max="9166" width="61.85546875" style="1" customWidth="1"/>
    <col min="9167" max="9167" width="32.5703125" style="1" customWidth="1"/>
    <col min="9168" max="9168" width="23.5703125" style="1" customWidth="1"/>
    <col min="9169" max="9169" width="35.28515625" style="1" customWidth="1"/>
    <col min="9170" max="9170" width="8.5703125" style="1" customWidth="1"/>
    <col min="9171" max="9172" width="8.140625" style="1" customWidth="1"/>
    <col min="9173" max="9173" width="7.7109375" style="1" customWidth="1"/>
    <col min="9174" max="9216" width="0" style="1" hidden="1" customWidth="1"/>
    <col min="9217" max="9217" width="14.85546875" style="1" bestFit="1" customWidth="1"/>
    <col min="9218" max="9218" width="12.5703125" style="1" bestFit="1" customWidth="1"/>
    <col min="9219" max="9414" width="9.140625" style="1"/>
    <col min="9415" max="9418" width="0" style="1" hidden="1" customWidth="1"/>
    <col min="9419" max="9419" width="6.5703125" style="1" customWidth="1"/>
    <col min="9420" max="9420" width="5.42578125" style="1" customWidth="1"/>
    <col min="9421" max="9421" width="12.5703125" style="1" customWidth="1"/>
    <col min="9422" max="9422" width="61.85546875" style="1" customWidth="1"/>
    <col min="9423" max="9423" width="32.5703125" style="1" customWidth="1"/>
    <col min="9424" max="9424" width="23.5703125" style="1" customWidth="1"/>
    <col min="9425" max="9425" width="35.28515625" style="1" customWidth="1"/>
    <col min="9426" max="9426" width="8.5703125" style="1" customWidth="1"/>
    <col min="9427" max="9428" width="8.140625" style="1" customWidth="1"/>
    <col min="9429" max="9429" width="7.7109375" style="1" customWidth="1"/>
    <col min="9430" max="9472" width="0" style="1" hidden="1" customWidth="1"/>
    <col min="9473" max="9473" width="14.85546875" style="1" bestFit="1" customWidth="1"/>
    <col min="9474" max="9474" width="12.5703125" style="1" bestFit="1" customWidth="1"/>
    <col min="9475" max="9670" width="9.140625" style="1"/>
    <col min="9671" max="9674" width="0" style="1" hidden="1" customWidth="1"/>
    <col min="9675" max="9675" width="6.5703125" style="1" customWidth="1"/>
    <col min="9676" max="9676" width="5.42578125" style="1" customWidth="1"/>
    <col min="9677" max="9677" width="12.5703125" style="1" customWidth="1"/>
    <col min="9678" max="9678" width="61.85546875" style="1" customWidth="1"/>
    <col min="9679" max="9679" width="32.5703125" style="1" customWidth="1"/>
    <col min="9680" max="9680" width="23.5703125" style="1" customWidth="1"/>
    <col min="9681" max="9681" width="35.28515625" style="1" customWidth="1"/>
    <col min="9682" max="9682" width="8.5703125" style="1" customWidth="1"/>
    <col min="9683" max="9684" width="8.140625" style="1" customWidth="1"/>
    <col min="9685" max="9685" width="7.7109375" style="1" customWidth="1"/>
    <col min="9686" max="9728" width="0" style="1" hidden="1" customWidth="1"/>
    <col min="9729" max="9729" width="14.85546875" style="1" bestFit="1" customWidth="1"/>
    <col min="9730" max="9730" width="12.5703125" style="1" bestFit="1" customWidth="1"/>
    <col min="9731" max="9926" width="9.140625" style="1"/>
    <col min="9927" max="9930" width="0" style="1" hidden="1" customWidth="1"/>
    <col min="9931" max="9931" width="6.5703125" style="1" customWidth="1"/>
    <col min="9932" max="9932" width="5.42578125" style="1" customWidth="1"/>
    <col min="9933" max="9933" width="12.5703125" style="1" customWidth="1"/>
    <col min="9934" max="9934" width="61.85546875" style="1" customWidth="1"/>
    <col min="9935" max="9935" width="32.5703125" style="1" customWidth="1"/>
    <col min="9936" max="9936" width="23.5703125" style="1" customWidth="1"/>
    <col min="9937" max="9937" width="35.28515625" style="1" customWidth="1"/>
    <col min="9938" max="9938" width="8.5703125" style="1" customWidth="1"/>
    <col min="9939" max="9940" width="8.140625" style="1" customWidth="1"/>
    <col min="9941" max="9941" width="7.7109375" style="1" customWidth="1"/>
    <col min="9942" max="9984" width="0" style="1" hidden="1" customWidth="1"/>
    <col min="9985" max="9985" width="14.85546875" style="1" bestFit="1" customWidth="1"/>
    <col min="9986" max="9986" width="12.5703125" style="1" bestFit="1" customWidth="1"/>
    <col min="9987" max="10182" width="9.140625" style="1"/>
    <col min="10183" max="10186" width="0" style="1" hidden="1" customWidth="1"/>
    <col min="10187" max="10187" width="6.5703125" style="1" customWidth="1"/>
    <col min="10188" max="10188" width="5.42578125" style="1" customWidth="1"/>
    <col min="10189" max="10189" width="12.5703125" style="1" customWidth="1"/>
    <col min="10190" max="10190" width="61.85546875" style="1" customWidth="1"/>
    <col min="10191" max="10191" width="32.5703125" style="1" customWidth="1"/>
    <col min="10192" max="10192" width="23.5703125" style="1" customWidth="1"/>
    <col min="10193" max="10193" width="35.28515625" style="1" customWidth="1"/>
    <col min="10194" max="10194" width="8.5703125" style="1" customWidth="1"/>
    <col min="10195" max="10196" width="8.140625" style="1" customWidth="1"/>
    <col min="10197" max="10197" width="7.7109375" style="1" customWidth="1"/>
    <col min="10198" max="10240" width="0" style="1" hidden="1" customWidth="1"/>
    <col min="10241" max="10241" width="14.85546875" style="1" bestFit="1" customWidth="1"/>
    <col min="10242" max="10242" width="12.5703125" style="1" bestFit="1" customWidth="1"/>
    <col min="10243" max="10438" width="9.140625" style="1"/>
    <col min="10439" max="10442" width="0" style="1" hidden="1" customWidth="1"/>
    <col min="10443" max="10443" width="6.5703125" style="1" customWidth="1"/>
    <col min="10444" max="10444" width="5.42578125" style="1" customWidth="1"/>
    <col min="10445" max="10445" width="12.5703125" style="1" customWidth="1"/>
    <col min="10446" max="10446" width="61.85546875" style="1" customWidth="1"/>
    <col min="10447" max="10447" width="32.5703125" style="1" customWidth="1"/>
    <col min="10448" max="10448" width="23.5703125" style="1" customWidth="1"/>
    <col min="10449" max="10449" width="35.28515625" style="1" customWidth="1"/>
    <col min="10450" max="10450" width="8.5703125" style="1" customWidth="1"/>
    <col min="10451" max="10452" width="8.140625" style="1" customWidth="1"/>
    <col min="10453" max="10453" width="7.7109375" style="1" customWidth="1"/>
    <col min="10454" max="10496" width="0" style="1" hidden="1" customWidth="1"/>
    <col min="10497" max="10497" width="14.85546875" style="1" bestFit="1" customWidth="1"/>
    <col min="10498" max="10498" width="12.5703125" style="1" bestFit="1" customWidth="1"/>
    <col min="10499" max="10694" width="9.140625" style="1"/>
    <col min="10695" max="10698" width="0" style="1" hidden="1" customWidth="1"/>
    <col min="10699" max="10699" width="6.5703125" style="1" customWidth="1"/>
    <col min="10700" max="10700" width="5.42578125" style="1" customWidth="1"/>
    <col min="10701" max="10701" width="12.5703125" style="1" customWidth="1"/>
    <col min="10702" max="10702" width="61.85546875" style="1" customWidth="1"/>
    <col min="10703" max="10703" width="32.5703125" style="1" customWidth="1"/>
    <col min="10704" max="10704" width="23.5703125" style="1" customWidth="1"/>
    <col min="10705" max="10705" width="35.28515625" style="1" customWidth="1"/>
    <col min="10706" max="10706" width="8.5703125" style="1" customWidth="1"/>
    <col min="10707" max="10708" width="8.140625" style="1" customWidth="1"/>
    <col min="10709" max="10709" width="7.7109375" style="1" customWidth="1"/>
    <col min="10710" max="10752" width="0" style="1" hidden="1" customWidth="1"/>
    <col min="10753" max="10753" width="14.85546875" style="1" bestFit="1" customWidth="1"/>
    <col min="10754" max="10754" width="12.5703125" style="1" bestFit="1" customWidth="1"/>
    <col min="10755" max="10950" width="9.140625" style="1"/>
    <col min="10951" max="10954" width="0" style="1" hidden="1" customWidth="1"/>
    <col min="10955" max="10955" width="6.5703125" style="1" customWidth="1"/>
    <col min="10956" max="10956" width="5.42578125" style="1" customWidth="1"/>
    <col min="10957" max="10957" width="12.5703125" style="1" customWidth="1"/>
    <col min="10958" max="10958" width="61.85546875" style="1" customWidth="1"/>
    <col min="10959" max="10959" width="32.5703125" style="1" customWidth="1"/>
    <col min="10960" max="10960" width="23.5703125" style="1" customWidth="1"/>
    <col min="10961" max="10961" width="35.28515625" style="1" customWidth="1"/>
    <col min="10962" max="10962" width="8.5703125" style="1" customWidth="1"/>
    <col min="10963" max="10964" width="8.140625" style="1" customWidth="1"/>
    <col min="10965" max="10965" width="7.7109375" style="1" customWidth="1"/>
    <col min="10966" max="11008" width="0" style="1" hidden="1" customWidth="1"/>
    <col min="11009" max="11009" width="14.85546875" style="1" bestFit="1" customWidth="1"/>
    <col min="11010" max="11010" width="12.5703125" style="1" bestFit="1" customWidth="1"/>
    <col min="11011" max="11206" width="9.140625" style="1"/>
    <col min="11207" max="11210" width="0" style="1" hidden="1" customWidth="1"/>
    <col min="11211" max="11211" width="6.5703125" style="1" customWidth="1"/>
    <col min="11212" max="11212" width="5.42578125" style="1" customWidth="1"/>
    <col min="11213" max="11213" width="12.5703125" style="1" customWidth="1"/>
    <col min="11214" max="11214" width="61.85546875" style="1" customWidth="1"/>
    <col min="11215" max="11215" width="32.5703125" style="1" customWidth="1"/>
    <col min="11216" max="11216" width="23.5703125" style="1" customWidth="1"/>
    <col min="11217" max="11217" width="35.28515625" style="1" customWidth="1"/>
    <col min="11218" max="11218" width="8.5703125" style="1" customWidth="1"/>
    <col min="11219" max="11220" width="8.140625" style="1" customWidth="1"/>
    <col min="11221" max="11221" width="7.7109375" style="1" customWidth="1"/>
    <col min="11222" max="11264" width="0" style="1" hidden="1" customWidth="1"/>
    <col min="11265" max="11265" width="14.85546875" style="1" bestFit="1" customWidth="1"/>
    <col min="11266" max="11266" width="12.5703125" style="1" bestFit="1" customWidth="1"/>
    <col min="11267" max="11462" width="9.140625" style="1"/>
    <col min="11463" max="11466" width="0" style="1" hidden="1" customWidth="1"/>
    <col min="11467" max="11467" width="6.5703125" style="1" customWidth="1"/>
    <col min="11468" max="11468" width="5.42578125" style="1" customWidth="1"/>
    <col min="11469" max="11469" width="12.5703125" style="1" customWidth="1"/>
    <col min="11470" max="11470" width="61.85546875" style="1" customWidth="1"/>
    <col min="11471" max="11471" width="32.5703125" style="1" customWidth="1"/>
    <col min="11472" max="11472" width="23.5703125" style="1" customWidth="1"/>
    <col min="11473" max="11473" width="35.28515625" style="1" customWidth="1"/>
    <col min="11474" max="11474" width="8.5703125" style="1" customWidth="1"/>
    <col min="11475" max="11476" width="8.140625" style="1" customWidth="1"/>
    <col min="11477" max="11477" width="7.7109375" style="1" customWidth="1"/>
    <col min="11478" max="11520" width="0" style="1" hidden="1" customWidth="1"/>
    <col min="11521" max="11521" width="14.85546875" style="1" bestFit="1" customWidth="1"/>
    <col min="11522" max="11522" width="12.5703125" style="1" bestFit="1" customWidth="1"/>
    <col min="11523" max="11718" width="9.140625" style="1"/>
    <col min="11719" max="11722" width="0" style="1" hidden="1" customWidth="1"/>
    <col min="11723" max="11723" width="6.5703125" style="1" customWidth="1"/>
    <col min="11724" max="11724" width="5.42578125" style="1" customWidth="1"/>
    <col min="11725" max="11725" width="12.5703125" style="1" customWidth="1"/>
    <col min="11726" max="11726" width="61.85546875" style="1" customWidth="1"/>
    <col min="11727" max="11727" width="32.5703125" style="1" customWidth="1"/>
    <col min="11728" max="11728" width="23.5703125" style="1" customWidth="1"/>
    <col min="11729" max="11729" width="35.28515625" style="1" customWidth="1"/>
    <col min="11730" max="11730" width="8.5703125" style="1" customWidth="1"/>
    <col min="11731" max="11732" width="8.140625" style="1" customWidth="1"/>
    <col min="11733" max="11733" width="7.7109375" style="1" customWidth="1"/>
    <col min="11734" max="11776" width="0" style="1" hidden="1" customWidth="1"/>
    <col min="11777" max="11777" width="14.85546875" style="1" bestFit="1" customWidth="1"/>
    <col min="11778" max="11778" width="12.5703125" style="1" bestFit="1" customWidth="1"/>
    <col min="11779" max="11974" width="9.140625" style="1"/>
    <col min="11975" max="11978" width="0" style="1" hidden="1" customWidth="1"/>
    <col min="11979" max="11979" width="6.5703125" style="1" customWidth="1"/>
    <col min="11980" max="11980" width="5.42578125" style="1" customWidth="1"/>
    <col min="11981" max="11981" width="12.5703125" style="1" customWidth="1"/>
    <col min="11982" max="11982" width="61.85546875" style="1" customWidth="1"/>
    <col min="11983" max="11983" width="32.5703125" style="1" customWidth="1"/>
    <col min="11984" max="11984" width="23.5703125" style="1" customWidth="1"/>
    <col min="11985" max="11985" width="35.28515625" style="1" customWidth="1"/>
    <col min="11986" max="11986" width="8.5703125" style="1" customWidth="1"/>
    <col min="11987" max="11988" width="8.140625" style="1" customWidth="1"/>
    <col min="11989" max="11989" width="7.7109375" style="1" customWidth="1"/>
    <col min="11990" max="12032" width="0" style="1" hidden="1" customWidth="1"/>
    <col min="12033" max="12033" width="14.85546875" style="1" bestFit="1" customWidth="1"/>
    <col min="12034" max="12034" width="12.5703125" style="1" bestFit="1" customWidth="1"/>
    <col min="12035" max="12230" width="9.140625" style="1"/>
    <col min="12231" max="12234" width="0" style="1" hidden="1" customWidth="1"/>
    <col min="12235" max="12235" width="6.5703125" style="1" customWidth="1"/>
    <col min="12236" max="12236" width="5.42578125" style="1" customWidth="1"/>
    <col min="12237" max="12237" width="12.5703125" style="1" customWidth="1"/>
    <col min="12238" max="12238" width="61.85546875" style="1" customWidth="1"/>
    <col min="12239" max="12239" width="32.5703125" style="1" customWidth="1"/>
    <col min="12240" max="12240" width="23.5703125" style="1" customWidth="1"/>
    <col min="12241" max="12241" width="35.28515625" style="1" customWidth="1"/>
    <col min="12242" max="12242" width="8.5703125" style="1" customWidth="1"/>
    <col min="12243" max="12244" width="8.140625" style="1" customWidth="1"/>
    <col min="12245" max="12245" width="7.7109375" style="1" customWidth="1"/>
    <col min="12246" max="12288" width="0" style="1" hidden="1" customWidth="1"/>
    <col min="12289" max="12289" width="14.85546875" style="1" bestFit="1" customWidth="1"/>
    <col min="12290" max="12290" width="12.5703125" style="1" bestFit="1" customWidth="1"/>
    <col min="12291" max="12486" width="9.140625" style="1"/>
    <col min="12487" max="12490" width="0" style="1" hidden="1" customWidth="1"/>
    <col min="12491" max="12491" width="6.5703125" style="1" customWidth="1"/>
    <col min="12492" max="12492" width="5.42578125" style="1" customWidth="1"/>
    <col min="12493" max="12493" width="12.5703125" style="1" customWidth="1"/>
    <col min="12494" max="12494" width="61.85546875" style="1" customWidth="1"/>
    <col min="12495" max="12495" width="32.5703125" style="1" customWidth="1"/>
    <col min="12496" max="12496" width="23.5703125" style="1" customWidth="1"/>
    <col min="12497" max="12497" width="35.28515625" style="1" customWidth="1"/>
    <col min="12498" max="12498" width="8.5703125" style="1" customWidth="1"/>
    <col min="12499" max="12500" width="8.140625" style="1" customWidth="1"/>
    <col min="12501" max="12501" width="7.7109375" style="1" customWidth="1"/>
    <col min="12502" max="12544" width="0" style="1" hidden="1" customWidth="1"/>
    <col min="12545" max="12545" width="14.85546875" style="1" bestFit="1" customWidth="1"/>
    <col min="12546" max="12546" width="12.5703125" style="1" bestFit="1" customWidth="1"/>
    <col min="12547" max="12742" width="9.140625" style="1"/>
    <col min="12743" max="12746" width="0" style="1" hidden="1" customWidth="1"/>
    <col min="12747" max="12747" width="6.5703125" style="1" customWidth="1"/>
    <col min="12748" max="12748" width="5.42578125" style="1" customWidth="1"/>
    <col min="12749" max="12749" width="12.5703125" style="1" customWidth="1"/>
    <col min="12750" max="12750" width="61.85546875" style="1" customWidth="1"/>
    <col min="12751" max="12751" width="32.5703125" style="1" customWidth="1"/>
    <col min="12752" max="12752" width="23.5703125" style="1" customWidth="1"/>
    <col min="12753" max="12753" width="35.28515625" style="1" customWidth="1"/>
    <col min="12754" max="12754" width="8.5703125" style="1" customWidth="1"/>
    <col min="12755" max="12756" width="8.140625" style="1" customWidth="1"/>
    <col min="12757" max="12757" width="7.7109375" style="1" customWidth="1"/>
    <col min="12758" max="12800" width="0" style="1" hidden="1" customWidth="1"/>
    <col min="12801" max="12801" width="14.85546875" style="1" bestFit="1" customWidth="1"/>
    <col min="12802" max="12802" width="12.5703125" style="1" bestFit="1" customWidth="1"/>
    <col min="12803" max="12998" width="9.140625" style="1"/>
    <col min="12999" max="13002" width="0" style="1" hidden="1" customWidth="1"/>
    <col min="13003" max="13003" width="6.5703125" style="1" customWidth="1"/>
    <col min="13004" max="13004" width="5.42578125" style="1" customWidth="1"/>
    <col min="13005" max="13005" width="12.5703125" style="1" customWidth="1"/>
    <col min="13006" max="13006" width="61.85546875" style="1" customWidth="1"/>
    <col min="13007" max="13007" width="32.5703125" style="1" customWidth="1"/>
    <col min="13008" max="13008" width="23.5703125" style="1" customWidth="1"/>
    <col min="13009" max="13009" width="35.28515625" style="1" customWidth="1"/>
    <col min="13010" max="13010" width="8.5703125" style="1" customWidth="1"/>
    <col min="13011" max="13012" width="8.140625" style="1" customWidth="1"/>
    <col min="13013" max="13013" width="7.7109375" style="1" customWidth="1"/>
    <col min="13014" max="13056" width="0" style="1" hidden="1" customWidth="1"/>
    <col min="13057" max="13057" width="14.85546875" style="1" bestFit="1" customWidth="1"/>
    <col min="13058" max="13058" width="12.5703125" style="1" bestFit="1" customWidth="1"/>
    <col min="13059" max="13254" width="9.140625" style="1"/>
    <col min="13255" max="13258" width="0" style="1" hidden="1" customWidth="1"/>
    <col min="13259" max="13259" width="6.5703125" style="1" customWidth="1"/>
    <col min="13260" max="13260" width="5.42578125" style="1" customWidth="1"/>
    <col min="13261" max="13261" width="12.5703125" style="1" customWidth="1"/>
    <col min="13262" max="13262" width="61.85546875" style="1" customWidth="1"/>
    <col min="13263" max="13263" width="32.5703125" style="1" customWidth="1"/>
    <col min="13264" max="13264" width="23.5703125" style="1" customWidth="1"/>
    <col min="13265" max="13265" width="35.28515625" style="1" customWidth="1"/>
    <col min="13266" max="13266" width="8.5703125" style="1" customWidth="1"/>
    <col min="13267" max="13268" width="8.140625" style="1" customWidth="1"/>
    <col min="13269" max="13269" width="7.7109375" style="1" customWidth="1"/>
    <col min="13270" max="13312" width="0" style="1" hidden="1" customWidth="1"/>
    <col min="13313" max="13313" width="14.85546875" style="1" bestFit="1" customWidth="1"/>
    <col min="13314" max="13314" width="12.5703125" style="1" bestFit="1" customWidth="1"/>
    <col min="13315" max="13510" width="9.140625" style="1"/>
    <col min="13511" max="13514" width="0" style="1" hidden="1" customWidth="1"/>
    <col min="13515" max="13515" width="6.5703125" style="1" customWidth="1"/>
    <col min="13516" max="13516" width="5.42578125" style="1" customWidth="1"/>
    <col min="13517" max="13517" width="12.5703125" style="1" customWidth="1"/>
    <col min="13518" max="13518" width="61.85546875" style="1" customWidth="1"/>
    <col min="13519" max="13519" width="32.5703125" style="1" customWidth="1"/>
    <col min="13520" max="13520" width="23.5703125" style="1" customWidth="1"/>
    <col min="13521" max="13521" width="35.28515625" style="1" customWidth="1"/>
    <col min="13522" max="13522" width="8.5703125" style="1" customWidth="1"/>
    <col min="13523" max="13524" width="8.140625" style="1" customWidth="1"/>
    <col min="13525" max="13525" width="7.7109375" style="1" customWidth="1"/>
    <col min="13526" max="13568" width="0" style="1" hidden="1" customWidth="1"/>
    <col min="13569" max="13569" width="14.85546875" style="1" bestFit="1" customWidth="1"/>
    <col min="13570" max="13570" width="12.5703125" style="1" bestFit="1" customWidth="1"/>
    <col min="13571" max="13766" width="9.140625" style="1"/>
    <col min="13767" max="13770" width="0" style="1" hidden="1" customWidth="1"/>
    <col min="13771" max="13771" width="6.5703125" style="1" customWidth="1"/>
    <col min="13772" max="13772" width="5.42578125" style="1" customWidth="1"/>
    <col min="13773" max="13773" width="12.5703125" style="1" customWidth="1"/>
    <col min="13774" max="13774" width="61.85546875" style="1" customWidth="1"/>
    <col min="13775" max="13775" width="32.5703125" style="1" customWidth="1"/>
    <col min="13776" max="13776" width="23.5703125" style="1" customWidth="1"/>
    <col min="13777" max="13777" width="35.28515625" style="1" customWidth="1"/>
    <col min="13778" max="13778" width="8.5703125" style="1" customWidth="1"/>
    <col min="13779" max="13780" width="8.140625" style="1" customWidth="1"/>
    <col min="13781" max="13781" width="7.7109375" style="1" customWidth="1"/>
    <col min="13782" max="13824" width="0" style="1" hidden="1" customWidth="1"/>
    <col min="13825" max="13825" width="14.85546875" style="1" bestFit="1" customWidth="1"/>
    <col min="13826" max="13826" width="12.5703125" style="1" bestFit="1" customWidth="1"/>
    <col min="13827" max="14022" width="9.140625" style="1"/>
    <col min="14023" max="14026" width="0" style="1" hidden="1" customWidth="1"/>
    <col min="14027" max="14027" width="6.5703125" style="1" customWidth="1"/>
    <col min="14028" max="14028" width="5.42578125" style="1" customWidth="1"/>
    <col min="14029" max="14029" width="12.5703125" style="1" customWidth="1"/>
    <col min="14030" max="14030" width="61.85546875" style="1" customWidth="1"/>
    <col min="14031" max="14031" width="32.5703125" style="1" customWidth="1"/>
    <col min="14032" max="14032" width="23.5703125" style="1" customWidth="1"/>
    <col min="14033" max="14033" width="35.28515625" style="1" customWidth="1"/>
    <col min="14034" max="14034" width="8.5703125" style="1" customWidth="1"/>
    <col min="14035" max="14036" width="8.140625" style="1" customWidth="1"/>
    <col min="14037" max="14037" width="7.7109375" style="1" customWidth="1"/>
    <col min="14038" max="14080" width="0" style="1" hidden="1" customWidth="1"/>
    <col min="14081" max="14081" width="14.85546875" style="1" bestFit="1" customWidth="1"/>
    <col min="14082" max="14082" width="12.5703125" style="1" bestFit="1" customWidth="1"/>
    <col min="14083" max="14278" width="9.140625" style="1"/>
    <col min="14279" max="14282" width="0" style="1" hidden="1" customWidth="1"/>
    <col min="14283" max="14283" width="6.5703125" style="1" customWidth="1"/>
    <col min="14284" max="14284" width="5.42578125" style="1" customWidth="1"/>
    <col min="14285" max="14285" width="12.5703125" style="1" customWidth="1"/>
    <col min="14286" max="14286" width="61.85546875" style="1" customWidth="1"/>
    <col min="14287" max="14287" width="32.5703125" style="1" customWidth="1"/>
    <col min="14288" max="14288" width="23.5703125" style="1" customWidth="1"/>
    <col min="14289" max="14289" width="35.28515625" style="1" customWidth="1"/>
    <col min="14290" max="14290" width="8.5703125" style="1" customWidth="1"/>
    <col min="14291" max="14292" width="8.140625" style="1" customWidth="1"/>
    <col min="14293" max="14293" width="7.7109375" style="1" customWidth="1"/>
    <col min="14294" max="14336" width="0" style="1" hidden="1" customWidth="1"/>
    <col min="14337" max="14337" width="14.85546875" style="1" bestFit="1" customWidth="1"/>
    <col min="14338" max="14338" width="12.5703125" style="1" bestFit="1" customWidth="1"/>
    <col min="14339" max="14534" width="9.140625" style="1"/>
    <col min="14535" max="14538" width="0" style="1" hidden="1" customWidth="1"/>
    <col min="14539" max="14539" width="6.5703125" style="1" customWidth="1"/>
    <col min="14540" max="14540" width="5.42578125" style="1" customWidth="1"/>
    <col min="14541" max="14541" width="12.5703125" style="1" customWidth="1"/>
    <col min="14542" max="14542" width="61.85546875" style="1" customWidth="1"/>
    <col min="14543" max="14543" width="32.5703125" style="1" customWidth="1"/>
    <col min="14544" max="14544" width="23.5703125" style="1" customWidth="1"/>
    <col min="14545" max="14545" width="35.28515625" style="1" customWidth="1"/>
    <col min="14546" max="14546" width="8.5703125" style="1" customWidth="1"/>
    <col min="14547" max="14548" width="8.140625" style="1" customWidth="1"/>
    <col min="14549" max="14549" width="7.7109375" style="1" customWidth="1"/>
    <col min="14550" max="14592" width="0" style="1" hidden="1" customWidth="1"/>
    <col min="14593" max="14593" width="14.85546875" style="1" bestFit="1" customWidth="1"/>
    <col min="14594" max="14594" width="12.5703125" style="1" bestFit="1" customWidth="1"/>
    <col min="14595" max="14790" width="9.140625" style="1"/>
    <col min="14791" max="14794" width="0" style="1" hidden="1" customWidth="1"/>
    <col min="14795" max="14795" width="6.5703125" style="1" customWidth="1"/>
    <col min="14796" max="14796" width="5.42578125" style="1" customWidth="1"/>
    <col min="14797" max="14797" width="12.5703125" style="1" customWidth="1"/>
    <col min="14798" max="14798" width="61.85546875" style="1" customWidth="1"/>
    <col min="14799" max="14799" width="32.5703125" style="1" customWidth="1"/>
    <col min="14800" max="14800" width="23.5703125" style="1" customWidth="1"/>
    <col min="14801" max="14801" width="35.28515625" style="1" customWidth="1"/>
    <col min="14802" max="14802" width="8.5703125" style="1" customWidth="1"/>
    <col min="14803" max="14804" width="8.140625" style="1" customWidth="1"/>
    <col min="14805" max="14805" width="7.7109375" style="1" customWidth="1"/>
    <col min="14806" max="14848" width="0" style="1" hidden="1" customWidth="1"/>
    <col min="14849" max="14849" width="14.85546875" style="1" bestFit="1" customWidth="1"/>
    <col min="14850" max="14850" width="12.5703125" style="1" bestFit="1" customWidth="1"/>
    <col min="14851" max="15046" width="9.140625" style="1"/>
    <col min="15047" max="15050" width="0" style="1" hidden="1" customWidth="1"/>
    <col min="15051" max="15051" width="6.5703125" style="1" customWidth="1"/>
    <col min="15052" max="15052" width="5.42578125" style="1" customWidth="1"/>
    <col min="15053" max="15053" width="12.5703125" style="1" customWidth="1"/>
    <col min="15054" max="15054" width="61.85546875" style="1" customWidth="1"/>
    <col min="15055" max="15055" width="32.5703125" style="1" customWidth="1"/>
    <col min="15056" max="15056" width="23.5703125" style="1" customWidth="1"/>
    <col min="15057" max="15057" width="35.28515625" style="1" customWidth="1"/>
    <col min="15058" max="15058" width="8.5703125" style="1" customWidth="1"/>
    <col min="15059" max="15060" width="8.140625" style="1" customWidth="1"/>
    <col min="15061" max="15061" width="7.7109375" style="1" customWidth="1"/>
    <col min="15062" max="15104" width="0" style="1" hidden="1" customWidth="1"/>
    <col min="15105" max="15105" width="14.85546875" style="1" bestFit="1" customWidth="1"/>
    <col min="15106" max="15106" width="12.5703125" style="1" bestFit="1" customWidth="1"/>
    <col min="15107" max="15302" width="9.140625" style="1"/>
    <col min="15303" max="15306" width="0" style="1" hidden="1" customWidth="1"/>
    <col min="15307" max="15307" width="6.5703125" style="1" customWidth="1"/>
    <col min="15308" max="15308" width="5.42578125" style="1" customWidth="1"/>
    <col min="15309" max="15309" width="12.5703125" style="1" customWidth="1"/>
    <col min="15310" max="15310" width="61.85546875" style="1" customWidth="1"/>
    <col min="15311" max="15311" width="32.5703125" style="1" customWidth="1"/>
    <col min="15312" max="15312" width="23.5703125" style="1" customWidth="1"/>
    <col min="15313" max="15313" width="35.28515625" style="1" customWidth="1"/>
    <col min="15314" max="15314" width="8.5703125" style="1" customWidth="1"/>
    <col min="15315" max="15316" width="8.140625" style="1" customWidth="1"/>
    <col min="15317" max="15317" width="7.7109375" style="1" customWidth="1"/>
    <col min="15318" max="15360" width="0" style="1" hidden="1" customWidth="1"/>
    <col min="15361" max="15361" width="14.85546875" style="1" bestFit="1" customWidth="1"/>
    <col min="15362" max="15362" width="12.5703125" style="1" bestFit="1" customWidth="1"/>
    <col min="15363" max="15558" width="9.140625" style="1"/>
    <col min="15559" max="15562" width="0" style="1" hidden="1" customWidth="1"/>
    <col min="15563" max="15563" width="6.5703125" style="1" customWidth="1"/>
    <col min="15564" max="15564" width="5.42578125" style="1" customWidth="1"/>
    <col min="15565" max="15565" width="12.5703125" style="1" customWidth="1"/>
    <col min="15566" max="15566" width="61.85546875" style="1" customWidth="1"/>
    <col min="15567" max="15567" width="32.5703125" style="1" customWidth="1"/>
    <col min="15568" max="15568" width="23.5703125" style="1" customWidth="1"/>
    <col min="15569" max="15569" width="35.28515625" style="1" customWidth="1"/>
    <col min="15570" max="15570" width="8.5703125" style="1" customWidth="1"/>
    <col min="15571" max="15572" width="8.140625" style="1" customWidth="1"/>
    <col min="15573" max="15573" width="7.7109375" style="1" customWidth="1"/>
    <col min="15574" max="15616" width="0" style="1" hidden="1" customWidth="1"/>
    <col min="15617" max="15617" width="14.85546875" style="1" bestFit="1" customWidth="1"/>
    <col min="15618" max="15618" width="12.5703125" style="1" bestFit="1" customWidth="1"/>
    <col min="15619" max="15814" width="9.140625" style="1"/>
    <col min="15815" max="15818" width="0" style="1" hidden="1" customWidth="1"/>
    <col min="15819" max="15819" width="6.5703125" style="1" customWidth="1"/>
    <col min="15820" max="15820" width="5.42578125" style="1" customWidth="1"/>
    <col min="15821" max="15821" width="12.5703125" style="1" customWidth="1"/>
    <col min="15822" max="15822" width="61.85546875" style="1" customWidth="1"/>
    <col min="15823" max="15823" width="32.5703125" style="1" customWidth="1"/>
    <col min="15824" max="15824" width="23.5703125" style="1" customWidth="1"/>
    <col min="15825" max="15825" width="35.28515625" style="1" customWidth="1"/>
    <col min="15826" max="15826" width="8.5703125" style="1" customWidth="1"/>
    <col min="15827" max="15828" width="8.140625" style="1" customWidth="1"/>
    <col min="15829" max="15829" width="7.7109375" style="1" customWidth="1"/>
    <col min="15830" max="15872" width="0" style="1" hidden="1" customWidth="1"/>
    <col min="15873" max="15873" width="14.85546875" style="1" bestFit="1" customWidth="1"/>
    <col min="15874" max="15874" width="12.5703125" style="1" bestFit="1" customWidth="1"/>
    <col min="15875" max="16070" width="9.140625" style="1"/>
    <col min="16071" max="16074" width="0" style="1" hidden="1" customWidth="1"/>
    <col min="16075" max="16075" width="6.5703125" style="1" customWidth="1"/>
    <col min="16076" max="16076" width="5.42578125" style="1" customWidth="1"/>
    <col min="16077" max="16077" width="12.5703125" style="1" customWidth="1"/>
    <col min="16078" max="16078" width="61.85546875" style="1" customWidth="1"/>
    <col min="16079" max="16079" width="32.5703125" style="1" customWidth="1"/>
    <col min="16080" max="16080" width="23.5703125" style="1" customWidth="1"/>
    <col min="16081" max="16081" width="35.28515625" style="1" customWidth="1"/>
    <col min="16082" max="16082" width="8.5703125" style="1" customWidth="1"/>
    <col min="16083" max="16084" width="8.140625" style="1" customWidth="1"/>
    <col min="16085" max="16085" width="7.7109375" style="1" customWidth="1"/>
    <col min="16086" max="16128" width="0" style="1" hidden="1" customWidth="1"/>
    <col min="16129" max="16129" width="14.85546875" style="1" bestFit="1" customWidth="1"/>
    <col min="16130" max="16130" width="12.5703125" style="1" bestFit="1" customWidth="1"/>
    <col min="16131" max="16384" width="9.140625" style="1"/>
  </cols>
  <sheetData>
    <row r="1" spans="1:13" s="1" customFormat="1" ht="18.75" customHeight="1" x14ac:dyDescent="0.25">
      <c r="A1" s="12"/>
      <c r="B1" s="12"/>
      <c r="C1" s="12"/>
      <c r="D1" s="12"/>
      <c r="E1" s="12"/>
      <c r="F1" s="25"/>
      <c r="G1" s="25"/>
      <c r="H1" s="25"/>
      <c r="I1" s="25"/>
      <c r="J1" s="25"/>
      <c r="K1" s="24"/>
      <c r="L1" s="24"/>
      <c r="M1" s="23" t="s">
        <v>296</v>
      </c>
    </row>
    <row r="2" spans="1:13" s="1" customFormat="1" ht="45.75" customHeight="1" x14ac:dyDescent="0.25">
      <c r="A2" s="22"/>
      <c r="B2" s="22"/>
      <c r="C2" s="22"/>
      <c r="D2" s="22"/>
      <c r="E2" s="22"/>
      <c r="F2" s="18" t="s">
        <v>295</v>
      </c>
      <c r="G2" s="18" t="s">
        <v>294</v>
      </c>
      <c r="H2" s="21" t="s">
        <v>293</v>
      </c>
      <c r="I2" s="17" t="s">
        <v>292</v>
      </c>
      <c r="J2" s="17" t="s">
        <v>291</v>
      </c>
      <c r="K2" s="17" t="s">
        <v>290</v>
      </c>
      <c r="L2" s="17" t="s">
        <v>289</v>
      </c>
      <c r="M2" s="17" t="s">
        <v>288</v>
      </c>
    </row>
    <row r="3" spans="1:13" s="16" customFormat="1" ht="45" customHeight="1" x14ac:dyDescent="0.25">
      <c r="A3" s="20" t="e">
        <f>#REF!&amp;"+1"</f>
        <v>#REF!</v>
      </c>
      <c r="B3" s="20" t="e">
        <f>#REF!&amp;"+2"</f>
        <v>#REF!</v>
      </c>
      <c r="C3" s="20" t="e">
        <f>#REF!&amp;"+3"</f>
        <v>#REF!</v>
      </c>
      <c r="D3" s="20" t="e">
        <f>#REF!&amp;"+4"</f>
        <v>#REF!</v>
      </c>
      <c r="E3" s="19" t="s">
        <v>287</v>
      </c>
      <c r="F3" s="18" t="str">
        <f>'[1]đất ở'!F3</f>
        <v>Xã Xuân Phú</v>
      </c>
      <c r="G3" s="18"/>
      <c r="H3" s="18"/>
      <c r="I3" s="17"/>
      <c r="J3" s="17"/>
      <c r="K3" s="17"/>
      <c r="L3" s="17"/>
      <c r="M3" s="17"/>
    </row>
    <row r="4" spans="1:13" s="12" customFormat="1" ht="76.5" customHeight="1" x14ac:dyDescent="0.25">
      <c r="A4" s="13" t="e">
        <f>#REF!&amp;"+1"</f>
        <v>#REF!</v>
      </c>
      <c r="B4" s="13" t="e">
        <f>#REF!&amp;"+2"</f>
        <v>#REF!</v>
      </c>
      <c r="C4" s="13" t="e">
        <f>#REF!&amp;"+3"</f>
        <v>#REF!</v>
      </c>
      <c r="D4" s="13" t="e">
        <f>#REF!&amp;"+4"</f>
        <v>#REF!</v>
      </c>
      <c r="E4" s="9">
        <v>1</v>
      </c>
      <c r="F4" s="7" t="s">
        <v>25</v>
      </c>
      <c r="G4" s="7" t="s">
        <v>286</v>
      </c>
      <c r="H4" s="7">
        <v>0</v>
      </c>
      <c r="I4" s="11">
        <v>170</v>
      </c>
      <c r="J4" s="11">
        <v>120</v>
      </c>
      <c r="K4" s="6">
        <v>306</v>
      </c>
      <c r="L4" s="6">
        <v>216</v>
      </c>
      <c r="M4" s="6">
        <v>1.8</v>
      </c>
    </row>
    <row r="5" spans="1:13" s="12" customFormat="1" ht="94.5" customHeight="1" x14ac:dyDescent="0.25">
      <c r="A5" s="13"/>
      <c r="B5" s="13"/>
      <c r="C5" s="13"/>
      <c r="D5" s="13"/>
      <c r="E5" s="9">
        <v>2</v>
      </c>
      <c r="F5" s="8" t="s">
        <v>285</v>
      </c>
      <c r="G5" s="8"/>
      <c r="H5" s="8"/>
      <c r="I5" s="7"/>
      <c r="J5" s="7"/>
      <c r="K5" s="6">
        <v>210</v>
      </c>
      <c r="L5" s="6">
        <v>140</v>
      </c>
      <c r="M5" s="6"/>
    </row>
    <row r="6" spans="1:13" s="12" customFormat="1" ht="110.25" customHeight="1" x14ac:dyDescent="0.25">
      <c r="A6" s="13"/>
      <c r="B6" s="13"/>
      <c r="C6" s="13"/>
      <c r="D6" s="13"/>
      <c r="E6" s="9">
        <v>3</v>
      </c>
      <c r="F6" s="8" t="s">
        <v>284</v>
      </c>
      <c r="G6" s="8"/>
      <c r="H6" s="8"/>
      <c r="I6" s="7"/>
      <c r="J6" s="7"/>
      <c r="K6" s="6">
        <v>162</v>
      </c>
      <c r="L6" s="6">
        <v>108</v>
      </c>
      <c r="M6" s="6"/>
    </row>
    <row r="7" spans="1:13" s="12" customFormat="1" ht="94.5" customHeight="1" x14ac:dyDescent="0.25">
      <c r="A7" s="13"/>
      <c r="B7" s="13"/>
      <c r="C7" s="13"/>
      <c r="D7" s="13"/>
      <c r="E7" s="9">
        <v>4</v>
      </c>
      <c r="F7" s="8" t="s">
        <v>283</v>
      </c>
      <c r="G7" s="8"/>
      <c r="H7" s="8"/>
      <c r="I7" s="7"/>
      <c r="J7" s="7"/>
      <c r="K7" s="6">
        <v>132</v>
      </c>
      <c r="L7" s="6">
        <v>88</v>
      </c>
      <c r="M7" s="6"/>
    </row>
    <row r="8" spans="1:13" s="12" customFormat="1" ht="94.5" customHeight="1" x14ac:dyDescent="0.25">
      <c r="A8" s="13"/>
      <c r="B8" s="13"/>
      <c r="C8" s="13"/>
      <c r="D8" s="13"/>
      <c r="E8" s="9">
        <v>5</v>
      </c>
      <c r="F8" s="8" t="s">
        <v>282</v>
      </c>
      <c r="G8" s="8"/>
      <c r="H8" s="8"/>
      <c r="I8" s="7"/>
      <c r="J8" s="7"/>
      <c r="K8" s="6">
        <v>210</v>
      </c>
      <c r="L8" s="6">
        <v>140</v>
      </c>
      <c r="M8" s="6"/>
    </row>
    <row r="9" spans="1:13" s="12" customFormat="1" ht="94.5" customHeight="1" x14ac:dyDescent="0.25">
      <c r="A9" s="13"/>
      <c r="B9" s="13"/>
      <c r="C9" s="13"/>
      <c r="D9" s="13"/>
      <c r="E9" s="9">
        <v>6</v>
      </c>
      <c r="F9" s="8" t="s">
        <v>281</v>
      </c>
      <c r="G9" s="8"/>
      <c r="H9" s="8"/>
      <c r="I9" s="7"/>
      <c r="J9" s="7"/>
      <c r="K9" s="6">
        <v>162</v>
      </c>
      <c r="L9" s="6">
        <v>108</v>
      </c>
      <c r="M9" s="6"/>
    </row>
    <row r="10" spans="1:13" s="12" customFormat="1" ht="94.5" customHeight="1" x14ac:dyDescent="0.25">
      <c r="A10" s="13"/>
      <c r="B10" s="13"/>
      <c r="C10" s="13"/>
      <c r="D10" s="13"/>
      <c r="E10" s="9">
        <v>7</v>
      </c>
      <c r="F10" s="8" t="s">
        <v>280</v>
      </c>
      <c r="G10" s="8"/>
      <c r="H10" s="8"/>
      <c r="I10" s="7"/>
      <c r="J10" s="7"/>
      <c r="K10" s="6">
        <v>132</v>
      </c>
      <c r="L10" s="6">
        <v>88</v>
      </c>
      <c r="M10" s="6"/>
    </row>
    <row r="11" spans="1:13" s="12" customFormat="1" ht="63" x14ac:dyDescent="0.25">
      <c r="A11" s="13" t="e">
        <f>#REF!&amp;"+1"</f>
        <v>#REF!</v>
      </c>
      <c r="B11" s="13" t="e">
        <f>#REF!&amp;"+2"</f>
        <v>#REF!</v>
      </c>
      <c r="C11" s="13" t="e">
        <f>#REF!&amp;"+3"</f>
        <v>#REF!</v>
      </c>
      <c r="D11" s="13" t="e">
        <f>#REF!&amp;"+4"</f>
        <v>#REF!</v>
      </c>
      <c r="E11" s="9">
        <v>8</v>
      </c>
      <c r="F11" s="7" t="s">
        <v>279</v>
      </c>
      <c r="G11" s="7" t="s">
        <v>25</v>
      </c>
      <c r="H11" s="7" t="s">
        <v>278</v>
      </c>
      <c r="I11" s="11">
        <v>160</v>
      </c>
      <c r="J11" s="11">
        <v>100</v>
      </c>
      <c r="K11" s="6">
        <v>288</v>
      </c>
      <c r="L11" s="6">
        <v>180</v>
      </c>
      <c r="M11" s="6">
        <v>1.8</v>
      </c>
    </row>
    <row r="12" spans="1:13" s="12" customFormat="1" ht="94.5" customHeight="1" x14ac:dyDescent="0.25">
      <c r="A12" s="13"/>
      <c r="B12" s="13"/>
      <c r="C12" s="13"/>
      <c r="D12" s="13"/>
      <c r="E12" s="9">
        <v>9</v>
      </c>
      <c r="F12" s="8" t="s">
        <v>277</v>
      </c>
      <c r="G12" s="8"/>
      <c r="H12" s="8"/>
      <c r="I12" s="7"/>
      <c r="J12" s="7"/>
      <c r="K12" s="6">
        <v>196</v>
      </c>
      <c r="L12" s="6">
        <v>112</v>
      </c>
      <c r="M12" s="6"/>
    </row>
    <row r="13" spans="1:13" s="12" customFormat="1" ht="110.25" customHeight="1" x14ac:dyDescent="0.25">
      <c r="A13" s="13"/>
      <c r="B13" s="13"/>
      <c r="C13" s="13"/>
      <c r="D13" s="13"/>
      <c r="E13" s="9">
        <v>10</v>
      </c>
      <c r="F13" s="8" t="s">
        <v>276</v>
      </c>
      <c r="G13" s="8"/>
      <c r="H13" s="8"/>
      <c r="I13" s="7"/>
      <c r="J13" s="7"/>
      <c r="K13" s="6">
        <v>144</v>
      </c>
      <c r="L13" s="6">
        <v>84</v>
      </c>
      <c r="M13" s="6"/>
    </row>
    <row r="14" spans="1:13" s="12" customFormat="1" ht="94.5" customHeight="1" x14ac:dyDescent="0.25">
      <c r="A14" s="13"/>
      <c r="B14" s="13"/>
      <c r="C14" s="13"/>
      <c r="D14" s="13"/>
      <c r="E14" s="9">
        <v>11</v>
      </c>
      <c r="F14" s="8" t="s">
        <v>275</v>
      </c>
      <c r="G14" s="8"/>
      <c r="H14" s="8"/>
      <c r="I14" s="7"/>
      <c r="J14" s="7"/>
      <c r="K14" s="6">
        <v>110.00000000000001</v>
      </c>
      <c r="L14" s="6">
        <v>66</v>
      </c>
      <c r="M14" s="6"/>
    </row>
    <row r="15" spans="1:13" s="12" customFormat="1" ht="94.5" customHeight="1" x14ac:dyDescent="0.25">
      <c r="A15" s="13"/>
      <c r="B15" s="13"/>
      <c r="C15" s="13"/>
      <c r="D15" s="13"/>
      <c r="E15" s="9">
        <v>12</v>
      </c>
      <c r="F15" s="8" t="s">
        <v>274</v>
      </c>
      <c r="G15" s="8"/>
      <c r="H15" s="8"/>
      <c r="I15" s="7"/>
      <c r="J15" s="7"/>
      <c r="K15" s="6">
        <v>196</v>
      </c>
      <c r="L15" s="6">
        <v>112</v>
      </c>
      <c r="M15" s="6"/>
    </row>
    <row r="16" spans="1:13" s="12" customFormat="1" ht="94.5" customHeight="1" x14ac:dyDescent="0.25">
      <c r="A16" s="13"/>
      <c r="B16" s="13"/>
      <c r="C16" s="13"/>
      <c r="D16" s="13"/>
      <c r="E16" s="9">
        <v>13</v>
      </c>
      <c r="F16" s="8" t="s">
        <v>273</v>
      </c>
      <c r="G16" s="8"/>
      <c r="H16" s="8"/>
      <c r="I16" s="7"/>
      <c r="J16" s="7"/>
      <c r="K16" s="6">
        <v>144</v>
      </c>
      <c r="L16" s="6">
        <v>84</v>
      </c>
      <c r="M16" s="6"/>
    </row>
    <row r="17" spans="1:13" s="12" customFormat="1" ht="94.5" customHeight="1" x14ac:dyDescent="0.25">
      <c r="A17" s="13"/>
      <c r="B17" s="13"/>
      <c r="C17" s="13"/>
      <c r="D17" s="13"/>
      <c r="E17" s="9">
        <v>14</v>
      </c>
      <c r="F17" s="8" t="s">
        <v>272</v>
      </c>
      <c r="G17" s="8"/>
      <c r="H17" s="8"/>
      <c r="I17" s="7"/>
      <c r="J17" s="7"/>
      <c r="K17" s="6">
        <v>110.00000000000001</v>
      </c>
      <c r="L17" s="6">
        <v>66</v>
      </c>
      <c r="M17" s="6"/>
    </row>
    <row r="18" spans="1:13" s="12" customFormat="1" ht="15.75" x14ac:dyDescent="0.25">
      <c r="A18" s="13" t="e">
        <f>#REF!&amp;"+1"</f>
        <v>#REF!</v>
      </c>
      <c r="B18" s="13" t="e">
        <f>#REF!&amp;"+2"</f>
        <v>#REF!</v>
      </c>
      <c r="C18" s="13" t="e">
        <f>#REF!&amp;"+3"</f>
        <v>#REF!</v>
      </c>
      <c r="D18" s="13" t="e">
        <f>#REF!&amp;"+4"</f>
        <v>#REF!</v>
      </c>
      <c r="E18" s="9">
        <v>15</v>
      </c>
      <c r="F18" s="7" t="s">
        <v>271</v>
      </c>
      <c r="G18" s="7" t="s">
        <v>25</v>
      </c>
      <c r="H18" s="7" t="s">
        <v>270</v>
      </c>
      <c r="I18" s="11">
        <v>165</v>
      </c>
      <c r="J18" s="11">
        <v>110</v>
      </c>
      <c r="K18" s="6">
        <v>297</v>
      </c>
      <c r="L18" s="6">
        <v>198</v>
      </c>
      <c r="M18" s="6">
        <v>1.8</v>
      </c>
    </row>
    <row r="19" spans="1:13" s="12" customFormat="1" ht="94.5" customHeight="1" x14ac:dyDescent="0.25">
      <c r="A19" s="13"/>
      <c r="B19" s="13"/>
      <c r="C19" s="13"/>
      <c r="D19" s="13"/>
      <c r="E19" s="9">
        <v>16</v>
      </c>
      <c r="F19" s="8" t="s">
        <v>269</v>
      </c>
      <c r="G19" s="8"/>
      <c r="H19" s="8"/>
      <c r="I19" s="7"/>
      <c r="J19" s="7"/>
      <c r="K19" s="6">
        <v>203</v>
      </c>
      <c r="L19" s="6">
        <v>125.99999999999999</v>
      </c>
      <c r="M19" s="6"/>
    </row>
    <row r="20" spans="1:13" s="12" customFormat="1" ht="110.25" customHeight="1" x14ac:dyDescent="0.25">
      <c r="A20" s="13"/>
      <c r="B20" s="13"/>
      <c r="C20" s="13"/>
      <c r="D20" s="13"/>
      <c r="E20" s="9">
        <v>17</v>
      </c>
      <c r="F20" s="8" t="s">
        <v>268</v>
      </c>
      <c r="G20" s="8"/>
      <c r="H20" s="8"/>
      <c r="I20" s="7"/>
      <c r="J20" s="7"/>
      <c r="K20" s="6">
        <v>156</v>
      </c>
      <c r="L20" s="6">
        <v>96</v>
      </c>
      <c r="M20" s="6"/>
    </row>
    <row r="21" spans="1:13" s="12" customFormat="1" ht="63" customHeight="1" x14ac:dyDescent="0.25">
      <c r="A21" s="13"/>
      <c r="B21" s="13"/>
      <c r="C21" s="13"/>
      <c r="D21" s="13"/>
      <c r="E21" s="9">
        <v>18</v>
      </c>
      <c r="F21" s="8" t="s">
        <v>267</v>
      </c>
      <c r="G21" s="8"/>
      <c r="H21" s="8"/>
      <c r="I21" s="7"/>
      <c r="J21" s="7"/>
      <c r="K21" s="6">
        <v>121.00000000000001</v>
      </c>
      <c r="L21" s="6">
        <v>77</v>
      </c>
      <c r="M21" s="6"/>
    </row>
    <row r="22" spans="1:13" s="12" customFormat="1" ht="94.5" customHeight="1" x14ac:dyDescent="0.25">
      <c r="A22" s="13"/>
      <c r="B22" s="13"/>
      <c r="C22" s="13"/>
      <c r="D22" s="13"/>
      <c r="E22" s="9">
        <v>19</v>
      </c>
      <c r="F22" s="8" t="s">
        <v>266</v>
      </c>
      <c r="G22" s="8"/>
      <c r="H22" s="8"/>
      <c r="I22" s="7"/>
      <c r="J22" s="7"/>
      <c r="K22" s="6">
        <v>203</v>
      </c>
      <c r="L22" s="6">
        <v>125.99999999999999</v>
      </c>
      <c r="M22" s="6"/>
    </row>
    <row r="23" spans="1:13" s="12" customFormat="1" ht="94.5" customHeight="1" x14ac:dyDescent="0.25">
      <c r="A23" s="13"/>
      <c r="B23" s="13"/>
      <c r="C23" s="13"/>
      <c r="D23" s="13"/>
      <c r="E23" s="9">
        <v>20</v>
      </c>
      <c r="F23" s="8" t="s">
        <v>265</v>
      </c>
      <c r="G23" s="8"/>
      <c r="H23" s="8"/>
      <c r="I23" s="7"/>
      <c r="J23" s="7"/>
      <c r="K23" s="6">
        <v>156</v>
      </c>
      <c r="L23" s="6">
        <v>96</v>
      </c>
      <c r="M23" s="6"/>
    </row>
    <row r="24" spans="1:13" s="12" customFormat="1" ht="63" customHeight="1" x14ac:dyDescent="0.25">
      <c r="A24" s="13"/>
      <c r="B24" s="13"/>
      <c r="C24" s="13"/>
      <c r="D24" s="13"/>
      <c r="E24" s="9">
        <v>21</v>
      </c>
      <c r="F24" s="8" t="s">
        <v>264</v>
      </c>
      <c r="G24" s="8"/>
      <c r="H24" s="8"/>
      <c r="I24" s="7"/>
      <c r="J24" s="7"/>
      <c r="K24" s="6">
        <v>121.00000000000001</v>
      </c>
      <c r="L24" s="6">
        <v>77</v>
      </c>
      <c r="M24" s="6"/>
    </row>
    <row r="25" spans="1:13" s="12" customFormat="1" ht="15.75" x14ac:dyDescent="0.25">
      <c r="A25" s="13" t="e">
        <f>#REF!&amp;"+1"</f>
        <v>#REF!</v>
      </c>
      <c r="B25" s="13" t="e">
        <f>#REF!&amp;"+2"</f>
        <v>#REF!</v>
      </c>
      <c r="C25" s="13" t="e">
        <f>#REF!&amp;"+3"</f>
        <v>#REF!</v>
      </c>
      <c r="D25" s="13" t="e">
        <f>#REF!&amp;"+4"</f>
        <v>#REF!</v>
      </c>
      <c r="E25" s="9">
        <v>22</v>
      </c>
      <c r="F25" s="7" t="s">
        <v>263</v>
      </c>
      <c r="G25" s="7" t="s">
        <v>25</v>
      </c>
      <c r="H25" s="7" t="s">
        <v>262</v>
      </c>
      <c r="I25" s="11">
        <v>165</v>
      </c>
      <c r="J25" s="11">
        <v>110</v>
      </c>
      <c r="K25" s="6">
        <v>297</v>
      </c>
      <c r="L25" s="6">
        <v>198</v>
      </c>
      <c r="M25" s="6">
        <v>1.8</v>
      </c>
    </row>
    <row r="26" spans="1:13" s="12" customFormat="1" ht="94.5" customHeight="1" x14ac:dyDescent="0.25">
      <c r="A26" s="13"/>
      <c r="B26" s="13"/>
      <c r="C26" s="13"/>
      <c r="D26" s="13"/>
      <c r="E26" s="9">
        <v>23</v>
      </c>
      <c r="F26" s="8" t="s">
        <v>261</v>
      </c>
      <c r="G26" s="8"/>
      <c r="H26" s="8"/>
      <c r="I26" s="7"/>
      <c r="J26" s="7"/>
      <c r="K26" s="6">
        <v>203</v>
      </c>
      <c r="L26" s="6">
        <v>125.99999999999999</v>
      </c>
      <c r="M26" s="6"/>
    </row>
    <row r="27" spans="1:13" s="12" customFormat="1" ht="110.25" customHeight="1" x14ac:dyDescent="0.25">
      <c r="A27" s="13"/>
      <c r="B27" s="13"/>
      <c r="C27" s="13"/>
      <c r="D27" s="13"/>
      <c r="E27" s="9">
        <v>24</v>
      </c>
      <c r="F27" s="8" t="s">
        <v>260</v>
      </c>
      <c r="G27" s="8"/>
      <c r="H27" s="8"/>
      <c r="I27" s="7"/>
      <c r="J27" s="7"/>
      <c r="K27" s="6">
        <v>156</v>
      </c>
      <c r="L27" s="6">
        <v>96</v>
      </c>
      <c r="M27" s="6"/>
    </row>
    <row r="28" spans="1:13" s="12" customFormat="1" ht="63" customHeight="1" x14ac:dyDescent="0.25">
      <c r="A28" s="13"/>
      <c r="B28" s="13"/>
      <c r="C28" s="13"/>
      <c r="D28" s="13"/>
      <c r="E28" s="9">
        <v>25</v>
      </c>
      <c r="F28" s="8" t="s">
        <v>259</v>
      </c>
      <c r="G28" s="8"/>
      <c r="H28" s="8"/>
      <c r="I28" s="7"/>
      <c r="J28" s="7"/>
      <c r="K28" s="6">
        <v>121.00000000000001</v>
      </c>
      <c r="L28" s="6">
        <v>77</v>
      </c>
      <c r="M28" s="6"/>
    </row>
    <row r="29" spans="1:13" s="12" customFormat="1" ht="94.5" customHeight="1" x14ac:dyDescent="0.25">
      <c r="A29" s="13"/>
      <c r="B29" s="13"/>
      <c r="C29" s="13"/>
      <c r="D29" s="13"/>
      <c r="E29" s="9">
        <v>26</v>
      </c>
      <c r="F29" s="8" t="s">
        <v>258</v>
      </c>
      <c r="G29" s="8"/>
      <c r="H29" s="8"/>
      <c r="I29" s="7"/>
      <c r="J29" s="7"/>
      <c r="K29" s="6">
        <v>203</v>
      </c>
      <c r="L29" s="6">
        <v>125.99999999999999</v>
      </c>
      <c r="M29" s="6"/>
    </row>
    <row r="30" spans="1:13" s="12" customFormat="1" ht="94.5" customHeight="1" x14ac:dyDescent="0.25">
      <c r="A30" s="13"/>
      <c r="B30" s="13"/>
      <c r="C30" s="13"/>
      <c r="D30" s="13"/>
      <c r="E30" s="9">
        <v>27</v>
      </c>
      <c r="F30" s="8" t="s">
        <v>257</v>
      </c>
      <c r="G30" s="8"/>
      <c r="H30" s="8"/>
      <c r="I30" s="7"/>
      <c r="J30" s="7"/>
      <c r="K30" s="6">
        <v>156</v>
      </c>
      <c r="L30" s="6">
        <v>96</v>
      </c>
      <c r="M30" s="6"/>
    </row>
    <row r="31" spans="1:13" s="12" customFormat="1" ht="63" customHeight="1" x14ac:dyDescent="0.25">
      <c r="A31" s="13"/>
      <c r="B31" s="13"/>
      <c r="C31" s="13"/>
      <c r="D31" s="13"/>
      <c r="E31" s="9">
        <v>28</v>
      </c>
      <c r="F31" s="8" t="s">
        <v>256</v>
      </c>
      <c r="G31" s="8"/>
      <c r="H31" s="8"/>
      <c r="I31" s="7"/>
      <c r="J31" s="7"/>
      <c r="K31" s="6">
        <v>121.00000000000001</v>
      </c>
      <c r="L31" s="6">
        <v>77</v>
      </c>
      <c r="M31" s="6"/>
    </row>
    <row r="32" spans="1:13" s="14" customFormat="1" ht="31.5" x14ac:dyDescent="0.25">
      <c r="A32" s="15" t="e">
        <f>#REF!&amp;"+1"</f>
        <v>#REF!</v>
      </c>
      <c r="B32" s="15" t="e">
        <f>#REF!&amp;"+2"</f>
        <v>#REF!</v>
      </c>
      <c r="C32" s="15" t="e">
        <f>#REF!&amp;"+3"</f>
        <v>#REF!</v>
      </c>
      <c r="D32" s="15" t="e">
        <f>#REF!&amp;"+4"</f>
        <v>#REF!</v>
      </c>
      <c r="E32" s="9">
        <v>29</v>
      </c>
      <c r="F32" s="7" t="s">
        <v>249</v>
      </c>
      <c r="G32" s="7" t="s">
        <v>25</v>
      </c>
      <c r="H32" s="7" t="s">
        <v>248</v>
      </c>
      <c r="I32" s="11">
        <v>160</v>
      </c>
      <c r="J32" s="11">
        <v>100</v>
      </c>
      <c r="K32" s="6">
        <v>288</v>
      </c>
      <c r="L32" s="6">
        <v>180</v>
      </c>
      <c r="M32" s="6">
        <v>1.8</v>
      </c>
    </row>
    <row r="33" spans="1:13" s="14" customFormat="1" ht="94.5" customHeight="1" x14ac:dyDescent="0.25">
      <c r="A33" s="15"/>
      <c r="B33" s="15"/>
      <c r="C33" s="15"/>
      <c r="D33" s="15"/>
      <c r="E33" s="9">
        <v>30</v>
      </c>
      <c r="F33" s="8" t="s">
        <v>255</v>
      </c>
      <c r="G33" s="8"/>
      <c r="H33" s="8"/>
      <c r="I33" s="7"/>
      <c r="J33" s="7"/>
      <c r="K33" s="6">
        <v>196</v>
      </c>
      <c r="L33" s="6">
        <v>112</v>
      </c>
      <c r="M33" s="6"/>
    </row>
    <row r="34" spans="1:13" s="14" customFormat="1" ht="110.25" customHeight="1" x14ac:dyDescent="0.25">
      <c r="A34" s="15"/>
      <c r="B34" s="15"/>
      <c r="C34" s="15"/>
      <c r="D34" s="15"/>
      <c r="E34" s="9">
        <v>31</v>
      </c>
      <c r="F34" s="8" t="s">
        <v>254</v>
      </c>
      <c r="G34" s="8"/>
      <c r="H34" s="8"/>
      <c r="I34" s="7"/>
      <c r="J34" s="7"/>
      <c r="K34" s="6">
        <v>144</v>
      </c>
      <c r="L34" s="6">
        <v>84</v>
      </c>
      <c r="M34" s="6"/>
    </row>
    <row r="35" spans="1:13" s="14" customFormat="1" ht="78.75" customHeight="1" x14ac:dyDescent="0.25">
      <c r="A35" s="15"/>
      <c r="B35" s="15"/>
      <c r="C35" s="15"/>
      <c r="D35" s="15"/>
      <c r="E35" s="9">
        <v>32</v>
      </c>
      <c r="F35" s="8" t="s">
        <v>253</v>
      </c>
      <c r="G35" s="8"/>
      <c r="H35" s="8"/>
      <c r="I35" s="7"/>
      <c r="J35" s="7"/>
      <c r="K35" s="6">
        <v>110.00000000000001</v>
      </c>
      <c r="L35" s="6">
        <v>66</v>
      </c>
      <c r="M35" s="6"/>
    </row>
    <row r="36" spans="1:13" s="14" customFormat="1" ht="94.5" customHeight="1" x14ac:dyDescent="0.25">
      <c r="A36" s="15"/>
      <c r="B36" s="15"/>
      <c r="C36" s="15"/>
      <c r="D36" s="15"/>
      <c r="E36" s="9">
        <v>33</v>
      </c>
      <c r="F36" s="8" t="s">
        <v>252</v>
      </c>
      <c r="G36" s="8"/>
      <c r="H36" s="8"/>
      <c r="I36" s="7"/>
      <c r="J36" s="7"/>
      <c r="K36" s="6">
        <v>196</v>
      </c>
      <c r="L36" s="6">
        <v>112</v>
      </c>
      <c r="M36" s="6"/>
    </row>
    <row r="37" spans="1:13" s="14" customFormat="1" ht="94.5" customHeight="1" x14ac:dyDescent="0.25">
      <c r="A37" s="15"/>
      <c r="B37" s="15"/>
      <c r="C37" s="15"/>
      <c r="D37" s="15"/>
      <c r="E37" s="9">
        <v>34</v>
      </c>
      <c r="F37" s="8" t="s">
        <v>251</v>
      </c>
      <c r="G37" s="8"/>
      <c r="H37" s="8"/>
      <c r="I37" s="7"/>
      <c r="J37" s="7"/>
      <c r="K37" s="6">
        <v>144</v>
      </c>
      <c r="L37" s="6">
        <v>84</v>
      </c>
      <c r="M37" s="6"/>
    </row>
    <row r="38" spans="1:13" s="14" customFormat="1" ht="78.75" customHeight="1" x14ac:dyDescent="0.25">
      <c r="A38" s="15"/>
      <c r="B38" s="15"/>
      <c r="C38" s="15"/>
      <c r="D38" s="15"/>
      <c r="E38" s="9">
        <v>35</v>
      </c>
      <c r="F38" s="8" t="s">
        <v>250</v>
      </c>
      <c r="G38" s="8"/>
      <c r="H38" s="8"/>
      <c r="I38" s="7"/>
      <c r="J38" s="7"/>
      <c r="K38" s="6">
        <v>110.00000000000001</v>
      </c>
      <c r="L38" s="6">
        <v>66</v>
      </c>
      <c r="M38" s="6"/>
    </row>
    <row r="39" spans="1:13" s="14" customFormat="1" ht="31.5" x14ac:dyDescent="0.25">
      <c r="A39" s="15" t="e">
        <f>#REF!&amp;"+1"</f>
        <v>#REF!</v>
      </c>
      <c r="B39" s="15" t="e">
        <f>#REF!&amp;"+2"</f>
        <v>#REF!</v>
      </c>
      <c r="C39" s="15" t="e">
        <f>#REF!&amp;"+3"</f>
        <v>#REF!</v>
      </c>
      <c r="D39" s="15" t="e">
        <f>#REF!&amp;"+4"</f>
        <v>#REF!</v>
      </c>
      <c r="E39" s="9">
        <v>36</v>
      </c>
      <c r="F39" s="7" t="s">
        <v>249</v>
      </c>
      <c r="G39" s="7" t="s">
        <v>248</v>
      </c>
      <c r="H39" s="7" t="s">
        <v>247</v>
      </c>
      <c r="I39" s="11">
        <v>160</v>
      </c>
      <c r="J39" s="11">
        <v>100</v>
      </c>
      <c r="K39" s="6">
        <v>288</v>
      </c>
      <c r="L39" s="6">
        <v>180</v>
      </c>
      <c r="M39" s="6">
        <v>1.8</v>
      </c>
    </row>
    <row r="40" spans="1:13" s="14" customFormat="1" ht="94.5" customHeight="1" x14ac:dyDescent="0.25">
      <c r="A40" s="15"/>
      <c r="B40" s="15"/>
      <c r="C40" s="15"/>
      <c r="D40" s="15"/>
      <c r="E40" s="9">
        <v>37</v>
      </c>
      <c r="F40" s="8" t="s">
        <v>246</v>
      </c>
      <c r="G40" s="8"/>
      <c r="H40" s="8"/>
      <c r="I40" s="7"/>
      <c r="J40" s="7"/>
      <c r="K40" s="6">
        <v>196</v>
      </c>
      <c r="L40" s="6">
        <v>112</v>
      </c>
      <c r="M40" s="6"/>
    </row>
    <row r="41" spans="1:13" s="14" customFormat="1" ht="110.25" customHeight="1" x14ac:dyDescent="0.25">
      <c r="A41" s="15"/>
      <c r="B41" s="15"/>
      <c r="C41" s="15"/>
      <c r="D41" s="15"/>
      <c r="E41" s="9">
        <v>38</v>
      </c>
      <c r="F41" s="8" t="s">
        <v>245</v>
      </c>
      <c r="G41" s="8"/>
      <c r="H41" s="8"/>
      <c r="I41" s="7"/>
      <c r="J41" s="7"/>
      <c r="K41" s="6">
        <v>144</v>
      </c>
      <c r="L41" s="6">
        <v>84</v>
      </c>
      <c r="M41" s="6"/>
    </row>
    <row r="42" spans="1:13" s="14" customFormat="1" ht="78.75" customHeight="1" x14ac:dyDescent="0.25">
      <c r="A42" s="15"/>
      <c r="B42" s="15"/>
      <c r="C42" s="15"/>
      <c r="D42" s="15"/>
      <c r="E42" s="9">
        <v>39</v>
      </c>
      <c r="F42" s="8" t="s">
        <v>244</v>
      </c>
      <c r="G42" s="8"/>
      <c r="H42" s="8"/>
      <c r="I42" s="7"/>
      <c r="J42" s="7"/>
      <c r="K42" s="6">
        <v>110.00000000000001</v>
      </c>
      <c r="L42" s="6">
        <v>66</v>
      </c>
      <c r="M42" s="6"/>
    </row>
    <row r="43" spans="1:13" s="14" customFormat="1" ht="94.5" customHeight="1" x14ac:dyDescent="0.25">
      <c r="A43" s="15"/>
      <c r="B43" s="15"/>
      <c r="C43" s="15"/>
      <c r="D43" s="15"/>
      <c r="E43" s="9">
        <v>40</v>
      </c>
      <c r="F43" s="8" t="s">
        <v>243</v>
      </c>
      <c r="G43" s="8"/>
      <c r="H43" s="8"/>
      <c r="I43" s="7"/>
      <c r="J43" s="7"/>
      <c r="K43" s="6">
        <v>196</v>
      </c>
      <c r="L43" s="6">
        <v>112</v>
      </c>
      <c r="M43" s="6"/>
    </row>
    <row r="44" spans="1:13" s="14" customFormat="1" ht="94.5" customHeight="1" x14ac:dyDescent="0.25">
      <c r="A44" s="15"/>
      <c r="B44" s="15"/>
      <c r="C44" s="15"/>
      <c r="D44" s="15"/>
      <c r="E44" s="9">
        <v>41</v>
      </c>
      <c r="F44" s="8" t="s">
        <v>242</v>
      </c>
      <c r="G44" s="8"/>
      <c r="H44" s="8"/>
      <c r="I44" s="7"/>
      <c r="J44" s="7"/>
      <c r="K44" s="6">
        <v>144</v>
      </c>
      <c r="L44" s="6">
        <v>84</v>
      </c>
      <c r="M44" s="6"/>
    </row>
    <row r="45" spans="1:13" s="14" customFormat="1" ht="78.75" customHeight="1" x14ac:dyDescent="0.25">
      <c r="A45" s="15"/>
      <c r="B45" s="15"/>
      <c r="C45" s="15"/>
      <c r="D45" s="15"/>
      <c r="E45" s="9">
        <v>42</v>
      </c>
      <c r="F45" s="8" t="s">
        <v>241</v>
      </c>
      <c r="G45" s="8"/>
      <c r="H45" s="8"/>
      <c r="I45" s="7"/>
      <c r="J45" s="7"/>
      <c r="K45" s="6">
        <v>110.00000000000001</v>
      </c>
      <c r="L45" s="6">
        <v>66</v>
      </c>
      <c r="M45" s="6"/>
    </row>
    <row r="46" spans="1:13" s="14" customFormat="1" ht="63" x14ac:dyDescent="0.25">
      <c r="A46" s="15" t="e">
        <f>#REF!&amp;"+1"</f>
        <v>#REF!</v>
      </c>
      <c r="B46" s="15" t="e">
        <f>#REF!&amp;"+2"</f>
        <v>#REF!</v>
      </c>
      <c r="C46" s="15" t="e">
        <f>#REF!&amp;"+3"</f>
        <v>#REF!</v>
      </c>
      <c r="D46" s="15" t="e">
        <f>#REF!&amp;"+4"</f>
        <v>#REF!</v>
      </c>
      <c r="E46" s="9">
        <v>43</v>
      </c>
      <c r="F46" s="7" t="s">
        <v>240</v>
      </c>
      <c r="G46" s="7" t="s">
        <v>25</v>
      </c>
      <c r="H46" s="7" t="s">
        <v>239</v>
      </c>
      <c r="I46" s="11">
        <v>160</v>
      </c>
      <c r="J46" s="11">
        <v>100</v>
      </c>
      <c r="K46" s="6">
        <v>288</v>
      </c>
      <c r="L46" s="6">
        <v>180</v>
      </c>
      <c r="M46" s="6">
        <v>1.8</v>
      </c>
    </row>
    <row r="47" spans="1:13" s="14" customFormat="1" ht="94.5" customHeight="1" x14ac:dyDescent="0.25">
      <c r="A47" s="15"/>
      <c r="B47" s="15"/>
      <c r="C47" s="15"/>
      <c r="D47" s="15"/>
      <c r="E47" s="9">
        <v>44</v>
      </c>
      <c r="F47" s="8" t="s">
        <v>238</v>
      </c>
      <c r="G47" s="8"/>
      <c r="H47" s="8"/>
      <c r="I47" s="7"/>
      <c r="J47" s="7"/>
      <c r="K47" s="6">
        <v>196</v>
      </c>
      <c r="L47" s="6">
        <v>112</v>
      </c>
      <c r="M47" s="6"/>
    </row>
    <row r="48" spans="1:13" s="14" customFormat="1" ht="110.25" customHeight="1" x14ac:dyDescent="0.25">
      <c r="A48" s="15"/>
      <c r="B48" s="15"/>
      <c r="C48" s="15"/>
      <c r="D48" s="15"/>
      <c r="E48" s="9">
        <v>45</v>
      </c>
      <c r="F48" s="8" t="s">
        <v>237</v>
      </c>
      <c r="G48" s="8"/>
      <c r="H48" s="8"/>
      <c r="I48" s="7"/>
      <c r="J48" s="7"/>
      <c r="K48" s="6">
        <v>144</v>
      </c>
      <c r="L48" s="6">
        <v>84</v>
      </c>
      <c r="M48" s="6"/>
    </row>
    <row r="49" spans="1:13" s="14" customFormat="1" ht="94.5" customHeight="1" x14ac:dyDescent="0.25">
      <c r="A49" s="15"/>
      <c r="B49" s="15"/>
      <c r="C49" s="15"/>
      <c r="D49" s="15"/>
      <c r="E49" s="9">
        <v>46</v>
      </c>
      <c r="F49" s="8" t="s">
        <v>236</v>
      </c>
      <c r="G49" s="8"/>
      <c r="H49" s="8"/>
      <c r="I49" s="7"/>
      <c r="J49" s="7"/>
      <c r="K49" s="6">
        <v>110.00000000000001</v>
      </c>
      <c r="L49" s="6">
        <v>66</v>
      </c>
      <c r="M49" s="6"/>
    </row>
    <row r="50" spans="1:13" s="14" customFormat="1" ht="94.5" customHeight="1" x14ac:dyDescent="0.25">
      <c r="A50" s="15"/>
      <c r="B50" s="15"/>
      <c r="C50" s="15"/>
      <c r="D50" s="15"/>
      <c r="E50" s="9">
        <v>47</v>
      </c>
      <c r="F50" s="8" t="s">
        <v>235</v>
      </c>
      <c r="G50" s="8"/>
      <c r="H50" s="8"/>
      <c r="I50" s="7"/>
      <c r="J50" s="7"/>
      <c r="K50" s="6">
        <v>196</v>
      </c>
      <c r="L50" s="6">
        <v>112</v>
      </c>
      <c r="M50" s="6"/>
    </row>
    <row r="51" spans="1:13" s="14" customFormat="1" ht="94.5" customHeight="1" x14ac:dyDescent="0.25">
      <c r="A51" s="15"/>
      <c r="B51" s="15"/>
      <c r="C51" s="15"/>
      <c r="D51" s="15"/>
      <c r="E51" s="9">
        <v>48</v>
      </c>
      <c r="F51" s="8" t="s">
        <v>234</v>
      </c>
      <c r="G51" s="8"/>
      <c r="H51" s="8"/>
      <c r="I51" s="7"/>
      <c r="J51" s="7"/>
      <c r="K51" s="6">
        <v>144</v>
      </c>
      <c r="L51" s="6">
        <v>84</v>
      </c>
      <c r="M51" s="6"/>
    </row>
    <row r="52" spans="1:13" s="14" customFormat="1" ht="94.5" customHeight="1" x14ac:dyDescent="0.25">
      <c r="A52" s="15"/>
      <c r="B52" s="15"/>
      <c r="C52" s="15"/>
      <c r="D52" s="15"/>
      <c r="E52" s="9">
        <v>49</v>
      </c>
      <c r="F52" s="8" t="s">
        <v>233</v>
      </c>
      <c r="G52" s="8"/>
      <c r="H52" s="8"/>
      <c r="I52" s="7"/>
      <c r="J52" s="7"/>
      <c r="K52" s="6">
        <v>110.00000000000001</v>
      </c>
      <c r="L52" s="6">
        <v>66</v>
      </c>
      <c r="M52" s="6"/>
    </row>
    <row r="53" spans="1:13" s="14" customFormat="1" ht="15.75" x14ac:dyDescent="0.25">
      <c r="A53" s="15" t="e">
        <f>#REF!&amp;"+1"</f>
        <v>#REF!</v>
      </c>
      <c r="B53" s="15" t="e">
        <f>#REF!&amp;"+2"</f>
        <v>#REF!</v>
      </c>
      <c r="C53" s="15" t="e">
        <f>#REF!&amp;"+3"</f>
        <v>#REF!</v>
      </c>
      <c r="D53" s="15" t="e">
        <f>#REF!&amp;"+4"</f>
        <v>#REF!</v>
      </c>
      <c r="E53" s="9">
        <v>50</v>
      </c>
      <c r="F53" s="7" t="s">
        <v>232</v>
      </c>
      <c r="G53" s="7" t="s">
        <v>25</v>
      </c>
      <c r="H53" s="7" t="s">
        <v>231</v>
      </c>
      <c r="I53" s="11">
        <v>160</v>
      </c>
      <c r="J53" s="11">
        <v>100</v>
      </c>
      <c r="K53" s="6">
        <v>288</v>
      </c>
      <c r="L53" s="6">
        <v>180</v>
      </c>
      <c r="M53" s="6">
        <v>1.8</v>
      </c>
    </row>
    <row r="54" spans="1:13" s="14" customFormat="1" ht="94.5" customHeight="1" x14ac:dyDescent="0.25">
      <c r="A54" s="15"/>
      <c r="B54" s="15"/>
      <c r="C54" s="15"/>
      <c r="D54" s="15"/>
      <c r="E54" s="9">
        <v>51</v>
      </c>
      <c r="F54" s="8" t="s">
        <v>230</v>
      </c>
      <c r="G54" s="8"/>
      <c r="H54" s="8"/>
      <c r="I54" s="7"/>
      <c r="J54" s="7"/>
      <c r="K54" s="6">
        <v>196</v>
      </c>
      <c r="L54" s="6">
        <v>112</v>
      </c>
      <c r="M54" s="6"/>
    </row>
    <row r="55" spans="1:13" s="14" customFormat="1" ht="110.25" customHeight="1" x14ac:dyDescent="0.25">
      <c r="A55" s="15"/>
      <c r="B55" s="15"/>
      <c r="C55" s="15"/>
      <c r="D55" s="15"/>
      <c r="E55" s="9">
        <v>52</v>
      </c>
      <c r="F55" s="8" t="s">
        <v>229</v>
      </c>
      <c r="G55" s="8"/>
      <c r="H55" s="8"/>
      <c r="I55" s="7"/>
      <c r="J55" s="7"/>
      <c r="K55" s="6">
        <v>144</v>
      </c>
      <c r="L55" s="6">
        <v>84</v>
      </c>
      <c r="M55" s="6"/>
    </row>
    <row r="56" spans="1:13" s="14" customFormat="1" ht="63" customHeight="1" x14ac:dyDescent="0.25">
      <c r="A56" s="15"/>
      <c r="B56" s="15"/>
      <c r="C56" s="15"/>
      <c r="D56" s="15"/>
      <c r="E56" s="9">
        <v>53</v>
      </c>
      <c r="F56" s="8" t="s">
        <v>228</v>
      </c>
      <c r="G56" s="8"/>
      <c r="H56" s="8"/>
      <c r="I56" s="7"/>
      <c r="J56" s="7"/>
      <c r="K56" s="6">
        <v>110.00000000000001</v>
      </c>
      <c r="L56" s="6">
        <v>66</v>
      </c>
      <c r="M56" s="6"/>
    </row>
    <row r="57" spans="1:13" s="14" customFormat="1" ht="94.5" customHeight="1" x14ac:dyDescent="0.25">
      <c r="A57" s="15"/>
      <c r="B57" s="15"/>
      <c r="C57" s="15"/>
      <c r="D57" s="15"/>
      <c r="E57" s="9">
        <v>54</v>
      </c>
      <c r="F57" s="8" t="s">
        <v>227</v>
      </c>
      <c r="G57" s="8"/>
      <c r="H57" s="8"/>
      <c r="I57" s="7"/>
      <c r="J57" s="7"/>
      <c r="K57" s="6">
        <v>196</v>
      </c>
      <c r="L57" s="6">
        <v>112</v>
      </c>
      <c r="M57" s="6"/>
    </row>
    <row r="58" spans="1:13" s="14" customFormat="1" ht="94.5" customHeight="1" x14ac:dyDescent="0.25">
      <c r="A58" s="15"/>
      <c r="B58" s="15"/>
      <c r="C58" s="15"/>
      <c r="D58" s="15"/>
      <c r="E58" s="9">
        <v>55</v>
      </c>
      <c r="F58" s="8" t="s">
        <v>226</v>
      </c>
      <c r="G58" s="8"/>
      <c r="H58" s="8"/>
      <c r="I58" s="7"/>
      <c r="J58" s="7"/>
      <c r="K58" s="6">
        <v>144</v>
      </c>
      <c r="L58" s="6">
        <v>84</v>
      </c>
      <c r="M58" s="6"/>
    </row>
    <row r="59" spans="1:13" s="14" customFormat="1" ht="63" customHeight="1" x14ac:dyDescent="0.25">
      <c r="A59" s="15"/>
      <c r="B59" s="15"/>
      <c r="C59" s="15"/>
      <c r="D59" s="15"/>
      <c r="E59" s="9">
        <v>56</v>
      </c>
      <c r="F59" s="8" t="s">
        <v>225</v>
      </c>
      <c r="G59" s="8"/>
      <c r="H59" s="8"/>
      <c r="I59" s="7"/>
      <c r="J59" s="7"/>
      <c r="K59" s="6">
        <v>110.00000000000001</v>
      </c>
      <c r="L59" s="6">
        <v>66</v>
      </c>
      <c r="M59" s="6"/>
    </row>
    <row r="60" spans="1:13" s="14" customFormat="1" ht="15.75" x14ac:dyDescent="0.25">
      <c r="A60" s="15" t="e">
        <f>#REF!&amp;"+1"</f>
        <v>#REF!</v>
      </c>
      <c r="B60" s="15" t="e">
        <f>#REF!&amp;"+2"</f>
        <v>#REF!</v>
      </c>
      <c r="C60" s="15" t="e">
        <f>#REF!&amp;"+3"</f>
        <v>#REF!</v>
      </c>
      <c r="D60" s="15" t="e">
        <f>#REF!&amp;"+4"</f>
        <v>#REF!</v>
      </c>
      <c r="E60" s="9">
        <v>57</v>
      </c>
      <c r="F60" s="7" t="s">
        <v>211</v>
      </c>
      <c r="G60" s="7" t="s">
        <v>25</v>
      </c>
      <c r="H60" s="7" t="s">
        <v>218</v>
      </c>
      <c r="I60" s="11">
        <v>160</v>
      </c>
      <c r="J60" s="11">
        <v>100</v>
      </c>
      <c r="K60" s="6">
        <v>288</v>
      </c>
      <c r="L60" s="6">
        <v>180</v>
      </c>
      <c r="M60" s="6">
        <v>1.8</v>
      </c>
    </row>
    <row r="61" spans="1:13" s="14" customFormat="1" ht="94.5" customHeight="1" x14ac:dyDescent="0.25">
      <c r="A61" s="15"/>
      <c r="B61" s="15"/>
      <c r="C61" s="15"/>
      <c r="D61" s="15"/>
      <c r="E61" s="9">
        <v>58</v>
      </c>
      <c r="F61" s="8" t="s">
        <v>224</v>
      </c>
      <c r="G61" s="8"/>
      <c r="H61" s="8"/>
      <c r="I61" s="7"/>
      <c r="J61" s="7"/>
      <c r="K61" s="6">
        <v>196</v>
      </c>
      <c r="L61" s="6">
        <v>112</v>
      </c>
      <c r="M61" s="6"/>
    </row>
    <row r="62" spans="1:13" s="14" customFormat="1" ht="110.25" customHeight="1" x14ac:dyDescent="0.25">
      <c r="A62" s="15"/>
      <c r="B62" s="15"/>
      <c r="C62" s="15"/>
      <c r="D62" s="15"/>
      <c r="E62" s="9">
        <v>59</v>
      </c>
      <c r="F62" s="8" t="s">
        <v>223</v>
      </c>
      <c r="G62" s="8"/>
      <c r="H62" s="8"/>
      <c r="I62" s="7"/>
      <c r="J62" s="7"/>
      <c r="K62" s="6">
        <v>144</v>
      </c>
      <c r="L62" s="6">
        <v>84</v>
      </c>
      <c r="M62" s="6"/>
    </row>
    <row r="63" spans="1:13" s="14" customFormat="1" ht="78.75" customHeight="1" x14ac:dyDescent="0.25">
      <c r="A63" s="15"/>
      <c r="B63" s="15"/>
      <c r="C63" s="15"/>
      <c r="D63" s="15"/>
      <c r="E63" s="9">
        <v>60</v>
      </c>
      <c r="F63" s="8" t="s">
        <v>222</v>
      </c>
      <c r="G63" s="8"/>
      <c r="H63" s="8"/>
      <c r="I63" s="7"/>
      <c r="J63" s="7"/>
      <c r="K63" s="6">
        <v>110.00000000000001</v>
      </c>
      <c r="L63" s="6">
        <v>66</v>
      </c>
      <c r="M63" s="6"/>
    </row>
    <row r="64" spans="1:13" s="14" customFormat="1" ht="94.5" customHeight="1" x14ac:dyDescent="0.25">
      <c r="A64" s="15"/>
      <c r="B64" s="15"/>
      <c r="C64" s="15"/>
      <c r="D64" s="15"/>
      <c r="E64" s="9">
        <v>61</v>
      </c>
      <c r="F64" s="8" t="s">
        <v>221</v>
      </c>
      <c r="G64" s="8"/>
      <c r="H64" s="8"/>
      <c r="I64" s="7"/>
      <c r="J64" s="7"/>
      <c r="K64" s="6">
        <v>196</v>
      </c>
      <c r="L64" s="6">
        <v>112</v>
      </c>
      <c r="M64" s="6"/>
    </row>
    <row r="65" spans="1:13" s="14" customFormat="1" ht="94.5" customHeight="1" x14ac:dyDescent="0.25">
      <c r="A65" s="15"/>
      <c r="B65" s="15"/>
      <c r="C65" s="15"/>
      <c r="D65" s="15"/>
      <c r="E65" s="9">
        <v>62</v>
      </c>
      <c r="F65" s="8" t="s">
        <v>220</v>
      </c>
      <c r="G65" s="8"/>
      <c r="H65" s="8"/>
      <c r="I65" s="7"/>
      <c r="J65" s="7"/>
      <c r="K65" s="6">
        <v>144</v>
      </c>
      <c r="L65" s="6">
        <v>84</v>
      </c>
      <c r="M65" s="6"/>
    </row>
    <row r="66" spans="1:13" s="14" customFormat="1" ht="78.75" customHeight="1" x14ac:dyDescent="0.25">
      <c r="A66" s="15"/>
      <c r="B66" s="15"/>
      <c r="C66" s="15"/>
      <c r="D66" s="15"/>
      <c r="E66" s="9">
        <v>63</v>
      </c>
      <c r="F66" s="8" t="s">
        <v>219</v>
      </c>
      <c r="G66" s="8"/>
      <c r="H66" s="8"/>
      <c r="I66" s="7"/>
      <c r="J66" s="7"/>
      <c r="K66" s="6">
        <v>110.00000000000001</v>
      </c>
      <c r="L66" s="6">
        <v>66</v>
      </c>
      <c r="M66" s="6"/>
    </row>
    <row r="67" spans="1:13" s="12" customFormat="1" ht="110.25" customHeight="1" x14ac:dyDescent="0.25">
      <c r="A67" s="13" t="e">
        <f>#REF!&amp;"+1"</f>
        <v>#REF!</v>
      </c>
      <c r="B67" s="13" t="e">
        <f>#REF!&amp;"+2"</f>
        <v>#REF!</v>
      </c>
      <c r="C67" s="13" t="e">
        <f>#REF!&amp;"+3"</f>
        <v>#REF!</v>
      </c>
      <c r="D67" s="13" t="e">
        <f>#REF!&amp;"+4"</f>
        <v>#REF!</v>
      </c>
      <c r="E67" s="9">
        <v>64</v>
      </c>
      <c r="F67" s="7" t="s">
        <v>211</v>
      </c>
      <c r="G67" s="7" t="s">
        <v>218</v>
      </c>
      <c r="H67" s="7" t="s">
        <v>210</v>
      </c>
      <c r="I67" s="11">
        <v>165</v>
      </c>
      <c r="J67" s="11">
        <v>110</v>
      </c>
      <c r="K67" s="6">
        <v>297</v>
      </c>
      <c r="L67" s="6">
        <v>198</v>
      </c>
      <c r="M67" s="6">
        <v>1.8</v>
      </c>
    </row>
    <row r="68" spans="1:13" s="12" customFormat="1" ht="110.25" customHeight="1" x14ac:dyDescent="0.25">
      <c r="A68" s="13"/>
      <c r="B68" s="13"/>
      <c r="C68" s="13"/>
      <c r="D68" s="13"/>
      <c r="E68" s="9">
        <v>65</v>
      </c>
      <c r="F68" s="8" t="s">
        <v>217</v>
      </c>
      <c r="G68" s="8"/>
      <c r="H68" s="8"/>
      <c r="I68" s="7"/>
      <c r="J68" s="7"/>
      <c r="K68" s="6">
        <v>203</v>
      </c>
      <c r="L68" s="6">
        <v>125.99999999999999</v>
      </c>
      <c r="M68" s="6"/>
    </row>
    <row r="69" spans="1:13" s="12" customFormat="1" ht="110.25" customHeight="1" x14ac:dyDescent="0.25">
      <c r="A69" s="13"/>
      <c r="B69" s="13"/>
      <c r="C69" s="13"/>
      <c r="D69" s="13"/>
      <c r="E69" s="9">
        <v>66</v>
      </c>
      <c r="F69" s="8" t="s">
        <v>216</v>
      </c>
      <c r="G69" s="8"/>
      <c r="H69" s="8"/>
      <c r="I69" s="7"/>
      <c r="J69" s="7"/>
      <c r="K69" s="6">
        <v>156</v>
      </c>
      <c r="L69" s="6">
        <v>96</v>
      </c>
      <c r="M69" s="6"/>
    </row>
    <row r="70" spans="1:13" s="12" customFormat="1" ht="78.75" customHeight="1" x14ac:dyDescent="0.25">
      <c r="A70" s="13"/>
      <c r="B70" s="13"/>
      <c r="C70" s="13"/>
      <c r="D70" s="13"/>
      <c r="E70" s="9">
        <v>67</v>
      </c>
      <c r="F70" s="8" t="s">
        <v>215</v>
      </c>
      <c r="G70" s="8"/>
      <c r="H70" s="8"/>
      <c r="I70" s="7"/>
      <c r="J70" s="7"/>
      <c r="K70" s="6">
        <v>121.00000000000001</v>
      </c>
      <c r="L70" s="6">
        <v>77</v>
      </c>
      <c r="M70" s="6"/>
    </row>
    <row r="71" spans="1:13" s="12" customFormat="1" ht="110.25" customHeight="1" x14ac:dyDescent="0.25">
      <c r="A71" s="13"/>
      <c r="B71" s="13"/>
      <c r="C71" s="13"/>
      <c r="D71" s="13"/>
      <c r="E71" s="9">
        <v>68</v>
      </c>
      <c r="F71" s="8" t="s">
        <v>214</v>
      </c>
      <c r="G71" s="8"/>
      <c r="H71" s="8"/>
      <c r="I71" s="7"/>
      <c r="J71" s="7"/>
      <c r="K71" s="6">
        <v>203</v>
      </c>
      <c r="L71" s="6">
        <v>125.99999999999999</v>
      </c>
      <c r="M71" s="6"/>
    </row>
    <row r="72" spans="1:13" s="12" customFormat="1" ht="110.25" customHeight="1" x14ac:dyDescent="0.25">
      <c r="A72" s="13"/>
      <c r="B72" s="13"/>
      <c r="C72" s="13"/>
      <c r="D72" s="13"/>
      <c r="E72" s="9">
        <v>69</v>
      </c>
      <c r="F72" s="8" t="s">
        <v>213</v>
      </c>
      <c r="G72" s="8"/>
      <c r="H72" s="8"/>
      <c r="I72" s="7"/>
      <c r="J72" s="7"/>
      <c r="K72" s="6">
        <v>156</v>
      </c>
      <c r="L72" s="6">
        <v>96</v>
      </c>
      <c r="M72" s="6"/>
    </row>
    <row r="73" spans="1:13" s="12" customFormat="1" ht="78.75" customHeight="1" x14ac:dyDescent="0.25">
      <c r="A73" s="13"/>
      <c r="B73" s="13"/>
      <c r="C73" s="13"/>
      <c r="D73" s="13"/>
      <c r="E73" s="9">
        <v>70</v>
      </c>
      <c r="F73" s="8" t="s">
        <v>212</v>
      </c>
      <c r="G73" s="8"/>
      <c r="H73" s="8"/>
      <c r="I73" s="7"/>
      <c r="J73" s="7"/>
      <c r="K73" s="6">
        <v>121.00000000000001</v>
      </c>
      <c r="L73" s="6">
        <v>77</v>
      </c>
      <c r="M73" s="6"/>
    </row>
    <row r="74" spans="1:13" s="12" customFormat="1" ht="31.5" x14ac:dyDescent="0.25">
      <c r="A74" s="13" t="e">
        <f>#REF!&amp;"+1"</f>
        <v>#REF!</v>
      </c>
      <c r="B74" s="13" t="e">
        <f>#REF!&amp;"+2"</f>
        <v>#REF!</v>
      </c>
      <c r="C74" s="13" t="e">
        <f>#REF!&amp;"+3"</f>
        <v>#REF!</v>
      </c>
      <c r="D74" s="13" t="e">
        <f>#REF!&amp;"+4"</f>
        <v>#REF!</v>
      </c>
      <c r="E74" s="9">
        <v>71</v>
      </c>
      <c r="F74" s="7" t="s">
        <v>211</v>
      </c>
      <c r="G74" s="7" t="s">
        <v>210</v>
      </c>
      <c r="H74" s="7" t="s">
        <v>209</v>
      </c>
      <c r="I74" s="11">
        <v>160</v>
      </c>
      <c r="J74" s="11">
        <v>100</v>
      </c>
      <c r="K74" s="6">
        <v>288</v>
      </c>
      <c r="L74" s="6">
        <v>180</v>
      </c>
      <c r="M74" s="6">
        <v>1.8</v>
      </c>
    </row>
    <row r="75" spans="1:13" s="12" customFormat="1" ht="126" customHeight="1" x14ac:dyDescent="0.25">
      <c r="A75" s="13"/>
      <c r="B75" s="13"/>
      <c r="C75" s="13"/>
      <c r="D75" s="13"/>
      <c r="E75" s="9">
        <v>72</v>
      </c>
      <c r="F75" s="8" t="s">
        <v>208</v>
      </c>
      <c r="G75" s="8"/>
      <c r="H75" s="8"/>
      <c r="I75" s="7"/>
      <c r="J75" s="7"/>
      <c r="K75" s="6">
        <v>196</v>
      </c>
      <c r="L75" s="6">
        <v>112</v>
      </c>
      <c r="M75" s="6"/>
    </row>
    <row r="76" spans="1:13" s="12" customFormat="1" ht="126" customHeight="1" x14ac:dyDescent="0.25">
      <c r="A76" s="13"/>
      <c r="B76" s="13"/>
      <c r="C76" s="13"/>
      <c r="D76" s="13"/>
      <c r="E76" s="9">
        <v>73</v>
      </c>
      <c r="F76" s="8" t="s">
        <v>207</v>
      </c>
      <c r="G76" s="8"/>
      <c r="H76" s="8"/>
      <c r="I76" s="7"/>
      <c r="J76" s="7"/>
      <c r="K76" s="6">
        <v>144</v>
      </c>
      <c r="L76" s="6">
        <v>84</v>
      </c>
      <c r="M76" s="6"/>
    </row>
    <row r="77" spans="1:13" s="12" customFormat="1" ht="78.75" customHeight="1" x14ac:dyDescent="0.25">
      <c r="A77" s="13"/>
      <c r="B77" s="13"/>
      <c r="C77" s="13"/>
      <c r="D77" s="13"/>
      <c r="E77" s="9">
        <v>74</v>
      </c>
      <c r="F77" s="8" t="s">
        <v>206</v>
      </c>
      <c r="G77" s="8"/>
      <c r="H77" s="8"/>
      <c r="I77" s="7"/>
      <c r="J77" s="7"/>
      <c r="K77" s="6">
        <v>110.00000000000001</v>
      </c>
      <c r="L77" s="6">
        <v>66</v>
      </c>
      <c r="M77" s="6"/>
    </row>
    <row r="78" spans="1:13" s="12" customFormat="1" ht="126" customHeight="1" x14ac:dyDescent="0.25">
      <c r="A78" s="13"/>
      <c r="B78" s="13"/>
      <c r="C78" s="13"/>
      <c r="D78" s="13"/>
      <c r="E78" s="9">
        <v>75</v>
      </c>
      <c r="F78" s="8" t="s">
        <v>205</v>
      </c>
      <c r="G78" s="8"/>
      <c r="H78" s="8"/>
      <c r="I78" s="7"/>
      <c r="J78" s="7"/>
      <c r="K78" s="6">
        <v>196</v>
      </c>
      <c r="L78" s="6">
        <v>112</v>
      </c>
      <c r="M78" s="6"/>
    </row>
    <row r="79" spans="1:13" s="12" customFormat="1" ht="141.75" customHeight="1" x14ac:dyDescent="0.25">
      <c r="A79" s="13"/>
      <c r="B79" s="13"/>
      <c r="C79" s="13"/>
      <c r="D79" s="13"/>
      <c r="E79" s="9">
        <v>76</v>
      </c>
      <c r="F79" s="8" t="s">
        <v>204</v>
      </c>
      <c r="G79" s="8"/>
      <c r="H79" s="8"/>
      <c r="I79" s="7"/>
      <c r="J79" s="7"/>
      <c r="K79" s="6">
        <v>144</v>
      </c>
      <c r="L79" s="6">
        <v>84</v>
      </c>
      <c r="M79" s="6"/>
    </row>
    <row r="80" spans="1:13" s="12" customFormat="1" ht="78.75" customHeight="1" x14ac:dyDescent="0.25">
      <c r="A80" s="13"/>
      <c r="B80" s="13"/>
      <c r="C80" s="13"/>
      <c r="D80" s="13"/>
      <c r="E80" s="9">
        <v>77</v>
      </c>
      <c r="F80" s="8" t="s">
        <v>203</v>
      </c>
      <c r="G80" s="8"/>
      <c r="H80" s="8"/>
      <c r="I80" s="7"/>
      <c r="J80" s="7"/>
      <c r="K80" s="6">
        <v>110.00000000000001</v>
      </c>
      <c r="L80" s="6">
        <v>66</v>
      </c>
      <c r="M80" s="6"/>
    </row>
    <row r="81" spans="1:13" s="12" customFormat="1" ht="31.5" x14ac:dyDescent="0.25">
      <c r="A81" s="13" t="e">
        <f>#REF!&amp;"+1"</f>
        <v>#REF!</v>
      </c>
      <c r="B81" s="13" t="e">
        <f>#REF!&amp;"+2"</f>
        <v>#REF!</v>
      </c>
      <c r="C81" s="13" t="e">
        <f>#REF!&amp;"+3"</f>
        <v>#REF!</v>
      </c>
      <c r="D81" s="13" t="e">
        <f>#REF!&amp;"+4"</f>
        <v>#REF!</v>
      </c>
      <c r="E81" s="9">
        <v>78</v>
      </c>
      <c r="F81" s="7" t="s">
        <v>196</v>
      </c>
      <c r="G81" s="7" t="s">
        <v>178</v>
      </c>
      <c r="H81" s="7" t="s">
        <v>195</v>
      </c>
      <c r="I81" s="11">
        <v>165</v>
      </c>
      <c r="J81" s="11">
        <v>110</v>
      </c>
      <c r="K81" s="6">
        <v>297</v>
      </c>
      <c r="L81" s="6">
        <v>198</v>
      </c>
      <c r="M81" s="6">
        <v>1.8</v>
      </c>
    </row>
    <row r="82" spans="1:13" s="12" customFormat="1" ht="94.5" customHeight="1" x14ac:dyDescent="0.25">
      <c r="A82" s="13"/>
      <c r="B82" s="13"/>
      <c r="C82" s="13"/>
      <c r="D82" s="13"/>
      <c r="E82" s="9">
        <v>79</v>
      </c>
      <c r="F82" s="8" t="s">
        <v>202</v>
      </c>
      <c r="G82" s="8"/>
      <c r="H82" s="8"/>
      <c r="I82" s="7"/>
      <c r="J82" s="7"/>
      <c r="K82" s="6">
        <v>203</v>
      </c>
      <c r="L82" s="6">
        <v>125.99999999999999</v>
      </c>
      <c r="M82" s="6"/>
    </row>
    <row r="83" spans="1:13" s="12" customFormat="1" ht="110.25" customHeight="1" x14ac:dyDescent="0.25">
      <c r="A83" s="13"/>
      <c r="B83" s="13"/>
      <c r="C83" s="13"/>
      <c r="D83" s="13"/>
      <c r="E83" s="9">
        <v>80</v>
      </c>
      <c r="F83" s="8" t="s">
        <v>201</v>
      </c>
      <c r="G83" s="8"/>
      <c r="H83" s="8"/>
      <c r="I83" s="7"/>
      <c r="J83" s="7"/>
      <c r="K83" s="6">
        <v>156</v>
      </c>
      <c r="L83" s="6">
        <v>96</v>
      </c>
      <c r="M83" s="6"/>
    </row>
    <row r="84" spans="1:13" s="12" customFormat="1" ht="78.75" customHeight="1" x14ac:dyDescent="0.25">
      <c r="A84" s="13"/>
      <c r="B84" s="13"/>
      <c r="C84" s="13"/>
      <c r="D84" s="13"/>
      <c r="E84" s="9">
        <v>81</v>
      </c>
      <c r="F84" s="8" t="s">
        <v>200</v>
      </c>
      <c r="G84" s="8"/>
      <c r="H84" s="8"/>
      <c r="I84" s="7"/>
      <c r="J84" s="7"/>
      <c r="K84" s="6">
        <v>121.00000000000001</v>
      </c>
      <c r="L84" s="6">
        <v>77</v>
      </c>
      <c r="M84" s="6"/>
    </row>
    <row r="85" spans="1:13" s="12" customFormat="1" ht="94.5" customHeight="1" x14ac:dyDescent="0.25">
      <c r="A85" s="13"/>
      <c r="B85" s="13"/>
      <c r="C85" s="13"/>
      <c r="D85" s="13"/>
      <c r="E85" s="9">
        <v>82</v>
      </c>
      <c r="F85" s="8" t="s">
        <v>199</v>
      </c>
      <c r="G85" s="8"/>
      <c r="H85" s="8"/>
      <c r="I85" s="7"/>
      <c r="J85" s="7"/>
      <c r="K85" s="6">
        <v>203</v>
      </c>
      <c r="L85" s="6">
        <v>125.99999999999999</v>
      </c>
      <c r="M85" s="6"/>
    </row>
    <row r="86" spans="1:13" s="12" customFormat="1" ht="94.5" customHeight="1" x14ac:dyDescent="0.25">
      <c r="A86" s="13"/>
      <c r="B86" s="13"/>
      <c r="C86" s="13"/>
      <c r="D86" s="13"/>
      <c r="E86" s="9">
        <v>83</v>
      </c>
      <c r="F86" s="8" t="s">
        <v>198</v>
      </c>
      <c r="G86" s="8"/>
      <c r="H86" s="8"/>
      <c r="I86" s="7"/>
      <c r="J86" s="7"/>
      <c r="K86" s="6">
        <v>156</v>
      </c>
      <c r="L86" s="6">
        <v>96</v>
      </c>
      <c r="M86" s="6"/>
    </row>
    <row r="87" spans="1:13" s="12" customFormat="1" ht="78.75" customHeight="1" x14ac:dyDescent="0.25">
      <c r="A87" s="13"/>
      <c r="B87" s="13"/>
      <c r="C87" s="13"/>
      <c r="D87" s="13"/>
      <c r="E87" s="9">
        <v>84</v>
      </c>
      <c r="F87" s="8" t="s">
        <v>197</v>
      </c>
      <c r="G87" s="8"/>
      <c r="H87" s="8"/>
      <c r="I87" s="7"/>
      <c r="J87" s="7"/>
      <c r="K87" s="6">
        <v>121.00000000000001</v>
      </c>
      <c r="L87" s="6">
        <v>77</v>
      </c>
      <c r="M87" s="6"/>
    </row>
    <row r="88" spans="1:13" s="12" customFormat="1" ht="31.5" x14ac:dyDescent="0.25">
      <c r="A88" s="13" t="e">
        <f>#REF!&amp;"+1"</f>
        <v>#REF!</v>
      </c>
      <c r="B88" s="13" t="e">
        <f>#REF!&amp;"+2"</f>
        <v>#REF!</v>
      </c>
      <c r="C88" s="13" t="e">
        <f>#REF!&amp;"+3"</f>
        <v>#REF!</v>
      </c>
      <c r="D88" s="13" t="e">
        <f>#REF!&amp;"+4"</f>
        <v>#REF!</v>
      </c>
      <c r="E88" s="9">
        <v>85</v>
      </c>
      <c r="F88" s="7" t="s">
        <v>196</v>
      </c>
      <c r="G88" s="7" t="s">
        <v>195</v>
      </c>
      <c r="H88" s="7" t="s">
        <v>194</v>
      </c>
      <c r="I88" s="11">
        <v>160</v>
      </c>
      <c r="J88" s="11">
        <v>100</v>
      </c>
      <c r="K88" s="6">
        <v>288</v>
      </c>
      <c r="L88" s="6">
        <v>180</v>
      </c>
      <c r="M88" s="6">
        <v>1.8</v>
      </c>
    </row>
    <row r="89" spans="1:13" s="12" customFormat="1" ht="94.5" customHeight="1" x14ac:dyDescent="0.25">
      <c r="A89" s="13"/>
      <c r="B89" s="13"/>
      <c r="C89" s="13"/>
      <c r="D89" s="13"/>
      <c r="E89" s="9">
        <v>86</v>
      </c>
      <c r="F89" s="8" t="s">
        <v>193</v>
      </c>
      <c r="G89" s="8"/>
      <c r="H89" s="8"/>
      <c r="I89" s="7"/>
      <c r="J89" s="7"/>
      <c r="K89" s="6">
        <v>196</v>
      </c>
      <c r="L89" s="6">
        <v>112</v>
      </c>
      <c r="M89" s="6"/>
    </row>
    <row r="90" spans="1:13" s="12" customFormat="1" ht="110.25" customHeight="1" x14ac:dyDescent="0.25">
      <c r="A90" s="13"/>
      <c r="B90" s="13"/>
      <c r="C90" s="13"/>
      <c r="D90" s="13"/>
      <c r="E90" s="9">
        <v>87</v>
      </c>
      <c r="F90" s="8" t="s">
        <v>192</v>
      </c>
      <c r="G90" s="8"/>
      <c r="H90" s="8"/>
      <c r="I90" s="7"/>
      <c r="J90" s="7"/>
      <c r="K90" s="6">
        <v>144</v>
      </c>
      <c r="L90" s="6">
        <v>84</v>
      </c>
      <c r="M90" s="6"/>
    </row>
    <row r="91" spans="1:13" s="12" customFormat="1" ht="94.5" customHeight="1" x14ac:dyDescent="0.25">
      <c r="A91" s="13"/>
      <c r="B91" s="13"/>
      <c r="C91" s="13"/>
      <c r="D91" s="13"/>
      <c r="E91" s="9">
        <v>88</v>
      </c>
      <c r="F91" s="8" t="s">
        <v>191</v>
      </c>
      <c r="G91" s="8"/>
      <c r="H91" s="8"/>
      <c r="I91" s="7"/>
      <c r="J91" s="7"/>
      <c r="K91" s="6">
        <v>110.00000000000001</v>
      </c>
      <c r="L91" s="6">
        <v>66</v>
      </c>
      <c r="M91" s="6"/>
    </row>
    <row r="92" spans="1:13" s="12" customFormat="1" ht="94.5" customHeight="1" x14ac:dyDescent="0.25">
      <c r="A92" s="13"/>
      <c r="B92" s="13"/>
      <c r="C92" s="13"/>
      <c r="D92" s="13"/>
      <c r="E92" s="9">
        <v>89</v>
      </c>
      <c r="F92" s="8" t="s">
        <v>190</v>
      </c>
      <c r="G92" s="8"/>
      <c r="H92" s="8"/>
      <c r="I92" s="7"/>
      <c r="J92" s="7"/>
      <c r="K92" s="6">
        <v>196</v>
      </c>
      <c r="L92" s="6">
        <v>112</v>
      </c>
      <c r="M92" s="6"/>
    </row>
    <row r="93" spans="1:13" s="12" customFormat="1" ht="94.5" customHeight="1" x14ac:dyDescent="0.25">
      <c r="A93" s="13"/>
      <c r="B93" s="13"/>
      <c r="C93" s="13"/>
      <c r="D93" s="13"/>
      <c r="E93" s="9">
        <v>90</v>
      </c>
      <c r="F93" s="8" t="s">
        <v>189</v>
      </c>
      <c r="G93" s="8"/>
      <c r="H93" s="8"/>
      <c r="I93" s="7"/>
      <c r="J93" s="7"/>
      <c r="K93" s="6">
        <v>144</v>
      </c>
      <c r="L93" s="6">
        <v>84</v>
      </c>
      <c r="M93" s="6"/>
    </row>
    <row r="94" spans="1:13" s="12" customFormat="1" ht="94.5" customHeight="1" x14ac:dyDescent="0.25">
      <c r="A94" s="13"/>
      <c r="B94" s="13"/>
      <c r="C94" s="13"/>
      <c r="D94" s="13"/>
      <c r="E94" s="9">
        <v>91</v>
      </c>
      <c r="F94" s="8" t="s">
        <v>188</v>
      </c>
      <c r="G94" s="8"/>
      <c r="H94" s="8"/>
      <c r="I94" s="7"/>
      <c r="J94" s="7"/>
      <c r="K94" s="6">
        <v>110.00000000000001</v>
      </c>
      <c r="L94" s="6">
        <v>66</v>
      </c>
      <c r="M94" s="6"/>
    </row>
    <row r="95" spans="1:13" s="12" customFormat="1" ht="63" x14ac:dyDescent="0.25">
      <c r="A95" s="13" t="e">
        <f>#REF!&amp;"+1"</f>
        <v>#REF!</v>
      </c>
      <c r="B95" s="13" t="e">
        <f>#REF!&amp;"+2"</f>
        <v>#REF!</v>
      </c>
      <c r="C95" s="13" t="e">
        <f>#REF!&amp;"+3"</f>
        <v>#REF!</v>
      </c>
      <c r="D95" s="13" t="e">
        <f>#REF!&amp;"+4"</f>
        <v>#REF!</v>
      </c>
      <c r="E95" s="9">
        <v>92</v>
      </c>
      <c r="F95" s="7" t="s">
        <v>187</v>
      </c>
      <c r="G95" s="7" t="s">
        <v>178</v>
      </c>
      <c r="H95" s="7" t="s">
        <v>186</v>
      </c>
      <c r="I95" s="11">
        <v>160</v>
      </c>
      <c r="J95" s="11">
        <v>100</v>
      </c>
      <c r="K95" s="6">
        <v>288</v>
      </c>
      <c r="L95" s="6">
        <v>180</v>
      </c>
      <c r="M95" s="6">
        <v>1.8</v>
      </c>
    </row>
    <row r="96" spans="1:13" s="12" customFormat="1" ht="94.5" customHeight="1" x14ac:dyDescent="0.25">
      <c r="A96" s="13"/>
      <c r="B96" s="13"/>
      <c r="C96" s="13"/>
      <c r="D96" s="13"/>
      <c r="E96" s="9">
        <v>93</v>
      </c>
      <c r="F96" s="8" t="s">
        <v>185</v>
      </c>
      <c r="G96" s="8"/>
      <c r="H96" s="8"/>
      <c r="I96" s="7"/>
      <c r="J96" s="7"/>
      <c r="K96" s="6">
        <v>196</v>
      </c>
      <c r="L96" s="6">
        <v>112</v>
      </c>
      <c r="M96" s="6"/>
    </row>
    <row r="97" spans="1:13" s="12" customFormat="1" ht="110.25" customHeight="1" x14ac:dyDescent="0.25">
      <c r="A97" s="13"/>
      <c r="B97" s="13"/>
      <c r="C97" s="13"/>
      <c r="D97" s="13"/>
      <c r="E97" s="9">
        <v>94</v>
      </c>
      <c r="F97" s="8" t="s">
        <v>184</v>
      </c>
      <c r="G97" s="8"/>
      <c r="H97" s="8"/>
      <c r="I97" s="7"/>
      <c r="J97" s="7"/>
      <c r="K97" s="6">
        <v>144</v>
      </c>
      <c r="L97" s="6">
        <v>84</v>
      </c>
      <c r="M97" s="6"/>
    </row>
    <row r="98" spans="1:13" s="12" customFormat="1" ht="94.5" customHeight="1" x14ac:dyDescent="0.25">
      <c r="A98" s="13"/>
      <c r="B98" s="13"/>
      <c r="C98" s="13"/>
      <c r="D98" s="13"/>
      <c r="E98" s="9">
        <v>95</v>
      </c>
      <c r="F98" s="8" t="s">
        <v>183</v>
      </c>
      <c r="G98" s="8"/>
      <c r="H98" s="8"/>
      <c r="I98" s="7"/>
      <c r="J98" s="7"/>
      <c r="K98" s="6">
        <v>110.00000000000001</v>
      </c>
      <c r="L98" s="6">
        <v>66</v>
      </c>
      <c r="M98" s="6"/>
    </row>
    <row r="99" spans="1:13" s="12" customFormat="1" ht="94.5" customHeight="1" x14ac:dyDescent="0.25">
      <c r="A99" s="13"/>
      <c r="B99" s="13"/>
      <c r="C99" s="13"/>
      <c r="D99" s="13"/>
      <c r="E99" s="9">
        <v>96</v>
      </c>
      <c r="F99" s="8" t="s">
        <v>182</v>
      </c>
      <c r="G99" s="8"/>
      <c r="H99" s="8"/>
      <c r="I99" s="7"/>
      <c r="J99" s="7"/>
      <c r="K99" s="6">
        <v>196</v>
      </c>
      <c r="L99" s="6">
        <v>112</v>
      </c>
      <c r="M99" s="6"/>
    </row>
    <row r="100" spans="1:13" s="12" customFormat="1" ht="94.5" customHeight="1" x14ac:dyDescent="0.25">
      <c r="A100" s="13"/>
      <c r="B100" s="13"/>
      <c r="C100" s="13"/>
      <c r="D100" s="13"/>
      <c r="E100" s="9">
        <v>97</v>
      </c>
      <c r="F100" s="8" t="s">
        <v>181</v>
      </c>
      <c r="G100" s="8"/>
      <c r="H100" s="8"/>
      <c r="I100" s="7"/>
      <c r="J100" s="7"/>
      <c r="K100" s="6">
        <v>144</v>
      </c>
      <c r="L100" s="6">
        <v>84</v>
      </c>
      <c r="M100" s="6"/>
    </row>
    <row r="101" spans="1:13" s="12" customFormat="1" ht="94.5" customHeight="1" x14ac:dyDescent="0.25">
      <c r="A101" s="13"/>
      <c r="B101" s="13"/>
      <c r="C101" s="13"/>
      <c r="D101" s="13"/>
      <c r="E101" s="9">
        <v>98</v>
      </c>
      <c r="F101" s="8" t="s">
        <v>180</v>
      </c>
      <c r="G101" s="8"/>
      <c r="H101" s="8"/>
      <c r="I101" s="7"/>
      <c r="J101" s="7"/>
      <c r="K101" s="6">
        <v>110.00000000000001</v>
      </c>
      <c r="L101" s="6">
        <v>66</v>
      </c>
      <c r="M101" s="6"/>
    </row>
    <row r="102" spans="1:13" s="12" customFormat="1" ht="31.5" x14ac:dyDescent="0.25">
      <c r="A102" s="13" t="e">
        <f>#REF!&amp;"+1"</f>
        <v>#REF!</v>
      </c>
      <c r="B102" s="13" t="e">
        <f>#REF!&amp;"+2"</f>
        <v>#REF!</v>
      </c>
      <c r="C102" s="13" t="e">
        <f>#REF!&amp;"+3"</f>
        <v>#REF!</v>
      </c>
      <c r="D102" s="13" t="e">
        <f>#REF!&amp;"+4"</f>
        <v>#REF!</v>
      </c>
      <c r="E102" s="9">
        <v>99</v>
      </c>
      <c r="F102" s="7" t="s">
        <v>179</v>
      </c>
      <c r="G102" s="7" t="s">
        <v>178</v>
      </c>
      <c r="H102" s="7" t="s">
        <v>177</v>
      </c>
      <c r="I102" s="11">
        <v>165</v>
      </c>
      <c r="J102" s="11">
        <v>110</v>
      </c>
      <c r="K102" s="6">
        <v>297</v>
      </c>
      <c r="L102" s="6">
        <v>198</v>
      </c>
      <c r="M102" s="6">
        <v>1.8</v>
      </c>
    </row>
    <row r="103" spans="1:13" s="12" customFormat="1" ht="94.5" customHeight="1" x14ac:dyDescent="0.25">
      <c r="A103" s="13"/>
      <c r="B103" s="13"/>
      <c r="C103" s="13"/>
      <c r="D103" s="13"/>
      <c r="E103" s="9">
        <v>100</v>
      </c>
      <c r="F103" s="8" t="s">
        <v>176</v>
      </c>
      <c r="G103" s="8"/>
      <c r="H103" s="8"/>
      <c r="I103" s="7"/>
      <c r="J103" s="7"/>
      <c r="K103" s="6">
        <v>203</v>
      </c>
      <c r="L103" s="6">
        <v>125.99999999999999</v>
      </c>
      <c r="M103" s="6"/>
    </row>
    <row r="104" spans="1:13" s="12" customFormat="1" ht="110.25" customHeight="1" x14ac:dyDescent="0.25">
      <c r="A104" s="13"/>
      <c r="B104" s="13"/>
      <c r="C104" s="13"/>
      <c r="D104" s="13"/>
      <c r="E104" s="9">
        <v>101</v>
      </c>
      <c r="F104" s="8" t="s">
        <v>175</v>
      </c>
      <c r="G104" s="8"/>
      <c r="H104" s="8"/>
      <c r="I104" s="7"/>
      <c r="J104" s="7"/>
      <c r="K104" s="6">
        <v>156</v>
      </c>
      <c r="L104" s="6">
        <v>96</v>
      </c>
      <c r="M104" s="6"/>
    </row>
    <row r="105" spans="1:13" s="12" customFormat="1" ht="78.75" customHeight="1" x14ac:dyDescent="0.25">
      <c r="A105" s="13"/>
      <c r="B105" s="13"/>
      <c r="C105" s="13"/>
      <c r="D105" s="13"/>
      <c r="E105" s="9">
        <v>102</v>
      </c>
      <c r="F105" s="8" t="s">
        <v>174</v>
      </c>
      <c r="G105" s="8"/>
      <c r="H105" s="8"/>
      <c r="I105" s="7"/>
      <c r="J105" s="7"/>
      <c r="K105" s="6">
        <v>121.00000000000001</v>
      </c>
      <c r="L105" s="6">
        <v>77</v>
      </c>
      <c r="M105" s="6"/>
    </row>
    <row r="106" spans="1:13" s="12" customFormat="1" ht="94.5" customHeight="1" x14ac:dyDescent="0.25">
      <c r="A106" s="13"/>
      <c r="B106" s="13"/>
      <c r="C106" s="13"/>
      <c r="D106" s="13"/>
      <c r="E106" s="9">
        <v>103</v>
      </c>
      <c r="F106" s="8" t="s">
        <v>173</v>
      </c>
      <c r="G106" s="8"/>
      <c r="H106" s="8"/>
      <c r="I106" s="7"/>
      <c r="J106" s="7"/>
      <c r="K106" s="6">
        <v>203</v>
      </c>
      <c r="L106" s="6">
        <v>125.99999999999999</v>
      </c>
      <c r="M106" s="6"/>
    </row>
    <row r="107" spans="1:13" s="12" customFormat="1" ht="94.5" customHeight="1" x14ac:dyDescent="0.25">
      <c r="A107" s="13"/>
      <c r="B107" s="13"/>
      <c r="C107" s="13"/>
      <c r="D107" s="13"/>
      <c r="E107" s="9">
        <v>104</v>
      </c>
      <c r="F107" s="8" t="s">
        <v>172</v>
      </c>
      <c r="G107" s="8"/>
      <c r="H107" s="8"/>
      <c r="I107" s="7"/>
      <c r="J107" s="7"/>
      <c r="K107" s="6">
        <v>156</v>
      </c>
      <c r="L107" s="6">
        <v>96</v>
      </c>
      <c r="M107" s="6"/>
    </row>
    <row r="108" spans="1:13" s="12" customFormat="1" ht="78.75" customHeight="1" x14ac:dyDescent="0.25">
      <c r="A108" s="13"/>
      <c r="B108" s="13"/>
      <c r="C108" s="13"/>
      <c r="D108" s="13"/>
      <c r="E108" s="9">
        <v>105</v>
      </c>
      <c r="F108" s="8" t="s">
        <v>171</v>
      </c>
      <c r="G108" s="8"/>
      <c r="H108" s="8"/>
      <c r="I108" s="7"/>
      <c r="J108" s="7"/>
      <c r="K108" s="6">
        <v>121.00000000000001</v>
      </c>
      <c r="L108" s="6">
        <v>77</v>
      </c>
      <c r="M108" s="6"/>
    </row>
    <row r="109" spans="1:13" s="12" customFormat="1" ht="31.5" x14ac:dyDescent="0.25">
      <c r="A109" s="13" t="e">
        <f>#REF!&amp;"+1"</f>
        <v>#REF!</v>
      </c>
      <c r="B109" s="13" t="e">
        <f>#REF!&amp;"+2"</f>
        <v>#REF!</v>
      </c>
      <c r="C109" s="13" t="e">
        <f>#REF!&amp;"+3"</f>
        <v>#REF!</v>
      </c>
      <c r="D109" s="13" t="e">
        <f>#REF!&amp;"+4"</f>
        <v>#REF!</v>
      </c>
      <c r="E109" s="9">
        <v>106</v>
      </c>
      <c r="F109" s="7" t="s">
        <v>170</v>
      </c>
      <c r="G109" s="7" t="s">
        <v>161</v>
      </c>
      <c r="H109" s="7" t="s">
        <v>169</v>
      </c>
      <c r="I109" s="11">
        <v>165</v>
      </c>
      <c r="J109" s="11">
        <v>110</v>
      </c>
      <c r="K109" s="6">
        <v>297</v>
      </c>
      <c r="L109" s="6">
        <v>198</v>
      </c>
      <c r="M109" s="6">
        <v>1.8</v>
      </c>
    </row>
    <row r="110" spans="1:13" s="12" customFormat="1" ht="94.5" customHeight="1" x14ac:dyDescent="0.25">
      <c r="A110" s="13"/>
      <c r="B110" s="13"/>
      <c r="C110" s="13"/>
      <c r="D110" s="13"/>
      <c r="E110" s="9">
        <v>107</v>
      </c>
      <c r="F110" s="8" t="s">
        <v>168</v>
      </c>
      <c r="G110" s="8"/>
      <c r="H110" s="8"/>
      <c r="I110" s="7"/>
      <c r="J110" s="7"/>
      <c r="K110" s="6">
        <v>203</v>
      </c>
      <c r="L110" s="6">
        <v>125.99999999999999</v>
      </c>
      <c r="M110" s="6"/>
    </row>
    <row r="111" spans="1:13" s="12" customFormat="1" ht="110.25" customHeight="1" x14ac:dyDescent="0.25">
      <c r="A111" s="13"/>
      <c r="B111" s="13"/>
      <c r="C111" s="13"/>
      <c r="D111" s="13"/>
      <c r="E111" s="9">
        <v>108</v>
      </c>
      <c r="F111" s="8" t="s">
        <v>167</v>
      </c>
      <c r="G111" s="8"/>
      <c r="H111" s="8"/>
      <c r="I111" s="7"/>
      <c r="J111" s="7"/>
      <c r="K111" s="6">
        <v>156</v>
      </c>
      <c r="L111" s="6">
        <v>96</v>
      </c>
      <c r="M111" s="6"/>
    </row>
    <row r="112" spans="1:13" s="12" customFormat="1" ht="78.75" customHeight="1" x14ac:dyDescent="0.25">
      <c r="A112" s="13"/>
      <c r="B112" s="13"/>
      <c r="C112" s="13"/>
      <c r="D112" s="13"/>
      <c r="E112" s="9">
        <v>109</v>
      </c>
      <c r="F112" s="8" t="s">
        <v>166</v>
      </c>
      <c r="G112" s="8"/>
      <c r="H112" s="8"/>
      <c r="I112" s="7"/>
      <c r="J112" s="7"/>
      <c r="K112" s="6">
        <v>121.00000000000001</v>
      </c>
      <c r="L112" s="6">
        <v>77</v>
      </c>
      <c r="M112" s="6"/>
    </row>
    <row r="113" spans="1:13" s="12" customFormat="1" ht="94.5" customHeight="1" x14ac:dyDescent="0.25">
      <c r="A113" s="13"/>
      <c r="B113" s="13"/>
      <c r="C113" s="13"/>
      <c r="D113" s="13"/>
      <c r="E113" s="9">
        <v>110</v>
      </c>
      <c r="F113" s="8" t="s">
        <v>165</v>
      </c>
      <c r="G113" s="8"/>
      <c r="H113" s="8"/>
      <c r="I113" s="7"/>
      <c r="J113" s="7"/>
      <c r="K113" s="6">
        <v>203</v>
      </c>
      <c r="L113" s="6">
        <v>125.99999999999999</v>
      </c>
      <c r="M113" s="6"/>
    </row>
    <row r="114" spans="1:13" s="12" customFormat="1" ht="94.5" customHeight="1" x14ac:dyDescent="0.25">
      <c r="A114" s="13"/>
      <c r="B114" s="13"/>
      <c r="C114" s="13"/>
      <c r="D114" s="13"/>
      <c r="E114" s="9">
        <v>111</v>
      </c>
      <c r="F114" s="8" t="s">
        <v>164</v>
      </c>
      <c r="G114" s="8"/>
      <c r="H114" s="8"/>
      <c r="I114" s="7"/>
      <c r="J114" s="7"/>
      <c r="K114" s="6">
        <v>156</v>
      </c>
      <c r="L114" s="6">
        <v>96</v>
      </c>
      <c r="M114" s="6"/>
    </row>
    <row r="115" spans="1:13" s="12" customFormat="1" ht="78.75" customHeight="1" x14ac:dyDescent="0.25">
      <c r="A115" s="13"/>
      <c r="B115" s="13"/>
      <c r="C115" s="13"/>
      <c r="D115" s="13"/>
      <c r="E115" s="9">
        <v>112</v>
      </c>
      <c r="F115" s="8" t="s">
        <v>163</v>
      </c>
      <c r="G115" s="8"/>
      <c r="H115" s="8"/>
      <c r="I115" s="7"/>
      <c r="J115" s="7"/>
      <c r="K115" s="6">
        <v>121.00000000000001</v>
      </c>
      <c r="L115" s="6">
        <v>77</v>
      </c>
      <c r="M115" s="6"/>
    </row>
    <row r="116" spans="1:13" s="12" customFormat="1" ht="31.5" x14ac:dyDescent="0.25">
      <c r="A116" s="13" t="e">
        <f>#REF!&amp;"+1"</f>
        <v>#REF!</v>
      </c>
      <c r="B116" s="13" t="e">
        <f>#REF!&amp;"+2"</f>
        <v>#REF!</v>
      </c>
      <c r="C116" s="13" t="e">
        <f>#REF!&amp;"+3"</f>
        <v>#REF!</v>
      </c>
      <c r="D116" s="13" t="e">
        <f>#REF!&amp;"+4"</f>
        <v>#REF!</v>
      </c>
      <c r="E116" s="9">
        <v>113</v>
      </c>
      <c r="F116" s="7" t="s">
        <v>162</v>
      </c>
      <c r="G116" s="7" t="s">
        <v>161</v>
      </c>
      <c r="H116" s="7" t="s">
        <v>160</v>
      </c>
      <c r="I116" s="11">
        <v>165</v>
      </c>
      <c r="J116" s="11">
        <v>110</v>
      </c>
      <c r="K116" s="6">
        <v>297</v>
      </c>
      <c r="L116" s="6">
        <v>198</v>
      </c>
      <c r="M116" s="6">
        <v>1.8</v>
      </c>
    </row>
    <row r="117" spans="1:13" s="12" customFormat="1" ht="94.5" customHeight="1" x14ac:dyDescent="0.25">
      <c r="A117" s="13"/>
      <c r="B117" s="13"/>
      <c r="C117" s="13"/>
      <c r="D117" s="13"/>
      <c r="E117" s="9">
        <v>114</v>
      </c>
      <c r="F117" s="8" t="s">
        <v>159</v>
      </c>
      <c r="G117" s="8"/>
      <c r="H117" s="8"/>
      <c r="I117" s="7"/>
      <c r="J117" s="7"/>
      <c r="K117" s="6">
        <v>203</v>
      </c>
      <c r="L117" s="6">
        <v>125.99999999999999</v>
      </c>
      <c r="M117" s="6"/>
    </row>
    <row r="118" spans="1:13" s="12" customFormat="1" ht="110.25" customHeight="1" x14ac:dyDescent="0.25">
      <c r="A118" s="13"/>
      <c r="B118" s="13"/>
      <c r="C118" s="13"/>
      <c r="D118" s="13"/>
      <c r="E118" s="9">
        <v>115</v>
      </c>
      <c r="F118" s="8" t="s">
        <v>158</v>
      </c>
      <c r="G118" s="8"/>
      <c r="H118" s="8"/>
      <c r="I118" s="7"/>
      <c r="J118" s="7"/>
      <c r="K118" s="6">
        <v>156</v>
      </c>
      <c r="L118" s="6">
        <v>96</v>
      </c>
      <c r="M118" s="6"/>
    </row>
    <row r="119" spans="1:13" s="12" customFormat="1" ht="78.75" customHeight="1" x14ac:dyDescent="0.25">
      <c r="A119" s="13"/>
      <c r="B119" s="13"/>
      <c r="C119" s="13"/>
      <c r="D119" s="13"/>
      <c r="E119" s="9">
        <v>116</v>
      </c>
      <c r="F119" s="8" t="s">
        <v>157</v>
      </c>
      <c r="G119" s="8"/>
      <c r="H119" s="8"/>
      <c r="I119" s="7"/>
      <c r="J119" s="7"/>
      <c r="K119" s="6">
        <v>121.00000000000001</v>
      </c>
      <c r="L119" s="6">
        <v>77</v>
      </c>
      <c r="M119" s="6"/>
    </row>
    <row r="120" spans="1:13" s="12" customFormat="1" ht="94.5" customHeight="1" x14ac:dyDescent="0.25">
      <c r="A120" s="13"/>
      <c r="B120" s="13"/>
      <c r="C120" s="13"/>
      <c r="D120" s="13"/>
      <c r="E120" s="9">
        <v>117</v>
      </c>
      <c r="F120" s="8" t="s">
        <v>156</v>
      </c>
      <c r="G120" s="8"/>
      <c r="H120" s="8"/>
      <c r="I120" s="7"/>
      <c r="J120" s="7"/>
      <c r="K120" s="6">
        <v>203</v>
      </c>
      <c r="L120" s="6">
        <v>125.99999999999999</v>
      </c>
      <c r="M120" s="6"/>
    </row>
    <row r="121" spans="1:13" s="12" customFormat="1" ht="94.5" customHeight="1" x14ac:dyDescent="0.25">
      <c r="A121" s="13"/>
      <c r="B121" s="13"/>
      <c r="C121" s="13"/>
      <c r="D121" s="13"/>
      <c r="E121" s="9">
        <v>118</v>
      </c>
      <c r="F121" s="8" t="s">
        <v>155</v>
      </c>
      <c r="G121" s="8"/>
      <c r="H121" s="8"/>
      <c r="I121" s="7"/>
      <c r="J121" s="7"/>
      <c r="K121" s="6">
        <v>156</v>
      </c>
      <c r="L121" s="6">
        <v>96</v>
      </c>
      <c r="M121" s="6"/>
    </row>
    <row r="122" spans="1:13" s="12" customFormat="1" ht="78.75" customHeight="1" x14ac:dyDescent="0.25">
      <c r="A122" s="13"/>
      <c r="B122" s="13"/>
      <c r="C122" s="13"/>
      <c r="D122" s="13"/>
      <c r="E122" s="9">
        <v>119</v>
      </c>
      <c r="F122" s="8" t="s">
        <v>154</v>
      </c>
      <c r="G122" s="8"/>
      <c r="H122" s="8"/>
      <c r="I122" s="7"/>
      <c r="J122" s="7"/>
      <c r="K122" s="6">
        <v>121.00000000000001</v>
      </c>
      <c r="L122" s="6">
        <v>77</v>
      </c>
      <c r="M122" s="6"/>
    </row>
    <row r="123" spans="1:13" s="12" customFormat="1" ht="31.5" x14ac:dyDescent="0.25">
      <c r="A123" s="13" t="e">
        <f>#REF!&amp;"+1"</f>
        <v>#REF!</v>
      </c>
      <c r="B123" s="13" t="e">
        <f>#REF!&amp;"+2"</f>
        <v>#REF!</v>
      </c>
      <c r="C123" s="13" t="e">
        <f>#REF!&amp;"+3"</f>
        <v>#REF!</v>
      </c>
      <c r="D123" s="13" t="e">
        <f>#REF!&amp;"+4"</f>
        <v>#REF!</v>
      </c>
      <c r="E123" s="9">
        <v>120</v>
      </c>
      <c r="F123" s="7" t="s">
        <v>138</v>
      </c>
      <c r="G123" s="7" t="s">
        <v>153</v>
      </c>
      <c r="H123" s="7">
        <v>0</v>
      </c>
      <c r="I123" s="11">
        <v>165</v>
      </c>
      <c r="J123" s="11">
        <v>110</v>
      </c>
      <c r="K123" s="6">
        <v>297</v>
      </c>
      <c r="L123" s="6">
        <v>198</v>
      </c>
      <c r="M123" s="6">
        <v>1.8</v>
      </c>
    </row>
    <row r="124" spans="1:13" s="12" customFormat="1" ht="94.5" customHeight="1" x14ac:dyDescent="0.25">
      <c r="A124" s="13"/>
      <c r="B124" s="13"/>
      <c r="C124" s="13"/>
      <c r="D124" s="13"/>
      <c r="E124" s="9">
        <v>121</v>
      </c>
      <c r="F124" s="8" t="s">
        <v>152</v>
      </c>
      <c r="G124" s="8"/>
      <c r="H124" s="8"/>
      <c r="I124" s="7"/>
      <c r="J124" s="7"/>
      <c r="K124" s="6">
        <v>203</v>
      </c>
      <c r="L124" s="6">
        <v>125.99999999999999</v>
      </c>
      <c r="M124" s="6"/>
    </row>
    <row r="125" spans="1:13" s="12" customFormat="1" ht="110.25" customHeight="1" x14ac:dyDescent="0.25">
      <c r="A125" s="13"/>
      <c r="B125" s="13"/>
      <c r="C125" s="13"/>
      <c r="D125" s="13"/>
      <c r="E125" s="9">
        <v>122</v>
      </c>
      <c r="F125" s="8" t="s">
        <v>151</v>
      </c>
      <c r="G125" s="8"/>
      <c r="H125" s="8"/>
      <c r="I125" s="7"/>
      <c r="J125" s="7"/>
      <c r="K125" s="6">
        <v>156</v>
      </c>
      <c r="L125" s="6">
        <v>96</v>
      </c>
      <c r="M125" s="6"/>
    </row>
    <row r="126" spans="1:13" s="12" customFormat="1" ht="63" customHeight="1" x14ac:dyDescent="0.25">
      <c r="A126" s="13"/>
      <c r="B126" s="13"/>
      <c r="C126" s="13"/>
      <c r="D126" s="13"/>
      <c r="E126" s="9">
        <v>123</v>
      </c>
      <c r="F126" s="8" t="s">
        <v>150</v>
      </c>
      <c r="G126" s="8"/>
      <c r="H126" s="8"/>
      <c r="I126" s="7"/>
      <c r="J126" s="7"/>
      <c r="K126" s="6">
        <v>121.00000000000001</v>
      </c>
      <c r="L126" s="6">
        <v>77</v>
      </c>
      <c r="M126" s="6"/>
    </row>
    <row r="127" spans="1:13" s="12" customFormat="1" ht="94.5" customHeight="1" x14ac:dyDescent="0.25">
      <c r="A127" s="13"/>
      <c r="B127" s="13"/>
      <c r="C127" s="13"/>
      <c r="D127" s="13"/>
      <c r="E127" s="9">
        <v>124</v>
      </c>
      <c r="F127" s="8" t="s">
        <v>149</v>
      </c>
      <c r="G127" s="8"/>
      <c r="H127" s="8"/>
      <c r="I127" s="7"/>
      <c r="J127" s="7"/>
      <c r="K127" s="6">
        <v>203</v>
      </c>
      <c r="L127" s="6">
        <v>125.99999999999999</v>
      </c>
      <c r="M127" s="6"/>
    </row>
    <row r="128" spans="1:13" s="12" customFormat="1" ht="94.5" customHeight="1" x14ac:dyDescent="0.25">
      <c r="A128" s="13"/>
      <c r="B128" s="13"/>
      <c r="C128" s="13"/>
      <c r="D128" s="13"/>
      <c r="E128" s="9">
        <v>125</v>
      </c>
      <c r="F128" s="8" t="s">
        <v>148</v>
      </c>
      <c r="G128" s="8"/>
      <c r="H128" s="8"/>
      <c r="I128" s="7"/>
      <c r="J128" s="7"/>
      <c r="K128" s="6">
        <v>156</v>
      </c>
      <c r="L128" s="6">
        <v>96</v>
      </c>
      <c r="M128" s="6"/>
    </row>
    <row r="129" spans="1:13" s="12" customFormat="1" ht="63" customHeight="1" x14ac:dyDescent="0.25">
      <c r="A129" s="13"/>
      <c r="B129" s="13"/>
      <c r="C129" s="13"/>
      <c r="D129" s="13"/>
      <c r="E129" s="9">
        <v>126</v>
      </c>
      <c r="F129" s="8" t="s">
        <v>147</v>
      </c>
      <c r="G129" s="8"/>
      <c r="H129" s="8"/>
      <c r="I129" s="7"/>
      <c r="J129" s="7"/>
      <c r="K129" s="6">
        <v>121.00000000000001</v>
      </c>
      <c r="L129" s="6">
        <v>77</v>
      </c>
      <c r="M129" s="6"/>
    </row>
    <row r="130" spans="1:13" s="1" customFormat="1" ht="110.25" customHeight="1" x14ac:dyDescent="0.25">
      <c r="A130" s="10"/>
      <c r="B130" s="10"/>
      <c r="C130" s="10"/>
      <c r="D130" s="10"/>
      <c r="E130" s="9">
        <v>127</v>
      </c>
      <c r="F130" s="7" t="s">
        <v>138</v>
      </c>
      <c r="G130" s="7" t="s">
        <v>146</v>
      </c>
      <c r="H130" s="7" t="s">
        <v>145</v>
      </c>
      <c r="I130" s="11">
        <v>165</v>
      </c>
      <c r="J130" s="11">
        <v>110</v>
      </c>
      <c r="K130" s="6">
        <v>297</v>
      </c>
      <c r="L130" s="6">
        <v>198</v>
      </c>
      <c r="M130" s="6">
        <v>1.8</v>
      </c>
    </row>
    <row r="131" spans="1:13" s="1" customFormat="1" ht="110.25" customHeight="1" x14ac:dyDescent="0.25">
      <c r="A131" s="10"/>
      <c r="B131" s="10"/>
      <c r="C131" s="10"/>
      <c r="D131" s="10"/>
      <c r="E131" s="9">
        <v>128</v>
      </c>
      <c r="F131" s="8" t="s">
        <v>144</v>
      </c>
      <c r="G131" s="8"/>
      <c r="H131" s="8"/>
      <c r="I131" s="7"/>
      <c r="J131" s="7"/>
      <c r="K131" s="6">
        <v>203</v>
      </c>
      <c r="L131" s="6">
        <v>125.99999999999999</v>
      </c>
      <c r="M131" s="6"/>
    </row>
    <row r="132" spans="1:13" s="1" customFormat="1" ht="110.25" customHeight="1" x14ac:dyDescent="0.25">
      <c r="A132" s="10"/>
      <c r="B132" s="10"/>
      <c r="C132" s="10"/>
      <c r="D132" s="10"/>
      <c r="E132" s="9">
        <v>129</v>
      </c>
      <c r="F132" s="8" t="s">
        <v>143</v>
      </c>
      <c r="G132" s="8"/>
      <c r="H132" s="8"/>
      <c r="I132" s="7"/>
      <c r="J132" s="7"/>
      <c r="K132" s="6">
        <v>156</v>
      </c>
      <c r="L132" s="6">
        <v>96</v>
      </c>
      <c r="M132" s="6"/>
    </row>
    <row r="133" spans="1:13" s="1" customFormat="1" ht="63" customHeight="1" x14ac:dyDescent="0.25">
      <c r="A133" s="10"/>
      <c r="B133" s="10"/>
      <c r="C133" s="10"/>
      <c r="D133" s="10"/>
      <c r="E133" s="9">
        <v>130</v>
      </c>
      <c r="F133" s="8" t="s">
        <v>142</v>
      </c>
      <c r="G133" s="8"/>
      <c r="H133" s="8"/>
      <c r="I133" s="7"/>
      <c r="J133" s="7"/>
      <c r="K133" s="6">
        <v>121.00000000000001</v>
      </c>
      <c r="L133" s="6">
        <v>77</v>
      </c>
      <c r="M133" s="6"/>
    </row>
    <row r="134" spans="1:13" s="1" customFormat="1" ht="110.25" customHeight="1" x14ac:dyDescent="0.25">
      <c r="A134" s="10"/>
      <c r="B134" s="10"/>
      <c r="C134" s="10"/>
      <c r="D134" s="10"/>
      <c r="E134" s="9">
        <v>131</v>
      </c>
      <c r="F134" s="8" t="s">
        <v>141</v>
      </c>
      <c r="G134" s="8"/>
      <c r="H134" s="8"/>
      <c r="I134" s="7"/>
      <c r="J134" s="7"/>
      <c r="K134" s="6">
        <v>203</v>
      </c>
      <c r="L134" s="6">
        <v>125.99999999999999</v>
      </c>
      <c r="M134" s="6"/>
    </row>
    <row r="135" spans="1:13" s="1" customFormat="1" ht="110.25" customHeight="1" x14ac:dyDescent="0.25">
      <c r="A135" s="10"/>
      <c r="B135" s="10"/>
      <c r="C135" s="10"/>
      <c r="D135" s="10"/>
      <c r="E135" s="9">
        <v>132</v>
      </c>
      <c r="F135" s="8" t="s">
        <v>140</v>
      </c>
      <c r="G135" s="8"/>
      <c r="H135" s="8"/>
      <c r="I135" s="7"/>
      <c r="J135" s="7"/>
      <c r="K135" s="6">
        <v>156</v>
      </c>
      <c r="L135" s="6">
        <v>96</v>
      </c>
      <c r="M135" s="6"/>
    </row>
    <row r="136" spans="1:13" s="1" customFormat="1" ht="63" customHeight="1" x14ac:dyDescent="0.25">
      <c r="A136" s="10"/>
      <c r="B136" s="10"/>
      <c r="C136" s="10"/>
      <c r="D136" s="10"/>
      <c r="E136" s="9">
        <v>133</v>
      </c>
      <c r="F136" s="8" t="s">
        <v>139</v>
      </c>
      <c r="G136" s="8"/>
      <c r="H136" s="8"/>
      <c r="I136" s="7"/>
      <c r="J136" s="7"/>
      <c r="K136" s="6">
        <v>121.00000000000001</v>
      </c>
      <c r="L136" s="6">
        <v>77</v>
      </c>
      <c r="M136" s="6"/>
    </row>
    <row r="137" spans="1:13" s="1" customFormat="1" ht="31.5" x14ac:dyDescent="0.25">
      <c r="A137" s="10"/>
      <c r="B137" s="10"/>
      <c r="C137" s="10"/>
      <c r="D137" s="10"/>
      <c r="E137" s="9">
        <v>134</v>
      </c>
      <c r="F137" s="7" t="s">
        <v>138</v>
      </c>
      <c r="G137" s="7" t="s">
        <v>137</v>
      </c>
      <c r="H137" s="7" t="s">
        <v>121</v>
      </c>
      <c r="I137" s="11">
        <v>165</v>
      </c>
      <c r="J137" s="11">
        <v>110</v>
      </c>
      <c r="K137" s="6">
        <v>297</v>
      </c>
      <c r="L137" s="6">
        <v>198</v>
      </c>
      <c r="M137" s="6">
        <v>1.8</v>
      </c>
    </row>
    <row r="138" spans="1:13" s="1" customFormat="1" ht="110.25" customHeight="1" x14ac:dyDescent="0.25">
      <c r="A138" s="10"/>
      <c r="B138" s="10"/>
      <c r="C138" s="10"/>
      <c r="D138" s="10"/>
      <c r="E138" s="9">
        <v>135</v>
      </c>
      <c r="F138" s="8" t="s">
        <v>136</v>
      </c>
      <c r="G138" s="8"/>
      <c r="H138" s="8"/>
      <c r="I138" s="7"/>
      <c r="J138" s="7"/>
      <c r="K138" s="6">
        <v>203</v>
      </c>
      <c r="L138" s="6">
        <v>125.99999999999999</v>
      </c>
      <c r="M138" s="6"/>
    </row>
    <row r="139" spans="1:13" s="1" customFormat="1" ht="126" customHeight="1" x14ac:dyDescent="0.25">
      <c r="A139" s="10"/>
      <c r="B139" s="10"/>
      <c r="C139" s="10"/>
      <c r="D139" s="10"/>
      <c r="E139" s="9">
        <v>136</v>
      </c>
      <c r="F139" s="8" t="s">
        <v>135</v>
      </c>
      <c r="G139" s="8"/>
      <c r="H139" s="8"/>
      <c r="I139" s="7"/>
      <c r="J139" s="7"/>
      <c r="K139" s="6">
        <v>156</v>
      </c>
      <c r="L139" s="6">
        <v>96</v>
      </c>
      <c r="M139" s="6"/>
    </row>
    <row r="140" spans="1:13" s="1" customFormat="1" ht="63" customHeight="1" x14ac:dyDescent="0.25">
      <c r="A140" s="10"/>
      <c r="B140" s="10"/>
      <c r="C140" s="10"/>
      <c r="D140" s="10"/>
      <c r="E140" s="9">
        <v>137</v>
      </c>
      <c r="F140" s="8" t="s">
        <v>134</v>
      </c>
      <c r="G140" s="8"/>
      <c r="H140" s="8"/>
      <c r="I140" s="7"/>
      <c r="J140" s="7"/>
      <c r="K140" s="6">
        <v>121.00000000000001</v>
      </c>
      <c r="L140" s="6">
        <v>77</v>
      </c>
      <c r="M140" s="6"/>
    </row>
    <row r="141" spans="1:13" s="1" customFormat="1" ht="110.25" customHeight="1" x14ac:dyDescent="0.25">
      <c r="A141" s="10"/>
      <c r="B141" s="10"/>
      <c r="C141" s="10"/>
      <c r="D141" s="10"/>
      <c r="E141" s="9">
        <v>138</v>
      </c>
      <c r="F141" s="8" t="s">
        <v>133</v>
      </c>
      <c r="G141" s="8"/>
      <c r="H141" s="8"/>
      <c r="I141" s="7"/>
      <c r="J141" s="7"/>
      <c r="K141" s="6">
        <v>203</v>
      </c>
      <c r="L141" s="6">
        <v>125.99999999999999</v>
      </c>
      <c r="M141" s="6"/>
    </row>
    <row r="142" spans="1:13" s="1" customFormat="1" ht="126" customHeight="1" x14ac:dyDescent="0.25">
      <c r="A142" s="10"/>
      <c r="B142" s="10"/>
      <c r="C142" s="10"/>
      <c r="D142" s="10"/>
      <c r="E142" s="9">
        <v>139</v>
      </c>
      <c r="F142" s="8" t="s">
        <v>132</v>
      </c>
      <c r="G142" s="8"/>
      <c r="H142" s="8"/>
      <c r="I142" s="7"/>
      <c r="J142" s="7"/>
      <c r="K142" s="6">
        <v>156</v>
      </c>
      <c r="L142" s="6">
        <v>96</v>
      </c>
      <c r="M142" s="6"/>
    </row>
    <row r="143" spans="1:13" s="1" customFormat="1" ht="63" customHeight="1" x14ac:dyDescent="0.25">
      <c r="A143" s="10"/>
      <c r="B143" s="10"/>
      <c r="C143" s="10"/>
      <c r="D143" s="10"/>
      <c r="E143" s="9">
        <v>140</v>
      </c>
      <c r="F143" s="8" t="s">
        <v>131</v>
      </c>
      <c r="G143" s="8"/>
      <c r="H143" s="8"/>
      <c r="I143" s="7"/>
      <c r="J143" s="7"/>
      <c r="K143" s="6">
        <v>121.00000000000001</v>
      </c>
      <c r="L143" s="6">
        <v>77</v>
      </c>
      <c r="M143" s="6"/>
    </row>
    <row r="144" spans="1:13" s="1" customFormat="1" x14ac:dyDescent="0.25">
      <c r="A144" s="10"/>
      <c r="B144" s="10"/>
      <c r="C144" s="10"/>
      <c r="D144" s="10"/>
      <c r="E144" s="9">
        <v>141</v>
      </c>
      <c r="F144" s="7" t="s">
        <v>130</v>
      </c>
      <c r="G144" s="7" t="s">
        <v>16</v>
      </c>
      <c r="H144" s="7" t="s">
        <v>129</v>
      </c>
      <c r="I144" s="11">
        <v>160</v>
      </c>
      <c r="J144" s="11">
        <v>100</v>
      </c>
      <c r="K144" s="6">
        <v>288</v>
      </c>
      <c r="L144" s="6">
        <v>180</v>
      </c>
      <c r="M144" s="6">
        <v>1.8</v>
      </c>
    </row>
    <row r="145" spans="1:13" s="1" customFormat="1" ht="110.25" customHeight="1" x14ac:dyDescent="0.25">
      <c r="A145" s="10"/>
      <c r="B145" s="10"/>
      <c r="C145" s="10"/>
      <c r="D145" s="10"/>
      <c r="E145" s="9">
        <v>142</v>
      </c>
      <c r="F145" s="8" t="s">
        <v>128</v>
      </c>
      <c r="G145" s="8"/>
      <c r="H145" s="8"/>
      <c r="I145" s="7"/>
      <c r="J145" s="7"/>
      <c r="K145" s="6">
        <v>196</v>
      </c>
      <c r="L145" s="6">
        <v>112</v>
      </c>
      <c r="M145" s="6"/>
    </row>
    <row r="146" spans="1:13" s="1" customFormat="1" ht="126" customHeight="1" x14ac:dyDescent="0.25">
      <c r="A146" s="10"/>
      <c r="B146" s="10"/>
      <c r="C146" s="10"/>
      <c r="D146" s="10"/>
      <c r="E146" s="9">
        <v>143</v>
      </c>
      <c r="F146" s="8" t="s">
        <v>127</v>
      </c>
      <c r="G146" s="8"/>
      <c r="H146" s="8"/>
      <c r="I146" s="7"/>
      <c r="J146" s="7"/>
      <c r="K146" s="6">
        <v>144</v>
      </c>
      <c r="L146" s="6">
        <v>84</v>
      </c>
      <c r="M146" s="6"/>
    </row>
    <row r="147" spans="1:13" s="1" customFormat="1" ht="63" customHeight="1" x14ac:dyDescent="0.25">
      <c r="A147" s="10"/>
      <c r="B147" s="10"/>
      <c r="C147" s="10"/>
      <c r="D147" s="10"/>
      <c r="E147" s="9">
        <v>144</v>
      </c>
      <c r="F147" s="8" t="s">
        <v>126</v>
      </c>
      <c r="G147" s="8"/>
      <c r="H147" s="8"/>
      <c r="I147" s="7"/>
      <c r="J147" s="7"/>
      <c r="K147" s="6">
        <v>110.00000000000001</v>
      </c>
      <c r="L147" s="6">
        <v>66</v>
      </c>
      <c r="M147" s="6"/>
    </row>
    <row r="148" spans="1:13" s="1" customFormat="1" ht="110.25" customHeight="1" x14ac:dyDescent="0.25">
      <c r="A148" s="10"/>
      <c r="B148" s="10"/>
      <c r="C148" s="10"/>
      <c r="D148" s="10"/>
      <c r="E148" s="9">
        <v>145</v>
      </c>
      <c r="F148" s="8" t="s">
        <v>125</v>
      </c>
      <c r="G148" s="8"/>
      <c r="H148" s="8"/>
      <c r="I148" s="7"/>
      <c r="J148" s="7"/>
      <c r="K148" s="6">
        <v>196</v>
      </c>
      <c r="L148" s="6">
        <v>112</v>
      </c>
      <c r="M148" s="6"/>
    </row>
    <row r="149" spans="1:13" s="1" customFormat="1" ht="126" customHeight="1" x14ac:dyDescent="0.25">
      <c r="A149" s="10"/>
      <c r="B149" s="10"/>
      <c r="C149" s="10"/>
      <c r="D149" s="10"/>
      <c r="E149" s="9">
        <v>146</v>
      </c>
      <c r="F149" s="8" t="s">
        <v>124</v>
      </c>
      <c r="G149" s="8"/>
      <c r="H149" s="8"/>
      <c r="I149" s="7"/>
      <c r="J149" s="7"/>
      <c r="K149" s="6">
        <v>144</v>
      </c>
      <c r="L149" s="6">
        <v>84</v>
      </c>
      <c r="M149" s="6"/>
    </row>
    <row r="150" spans="1:13" s="1" customFormat="1" ht="63" customHeight="1" x14ac:dyDescent="0.25">
      <c r="A150" s="10"/>
      <c r="B150" s="10"/>
      <c r="C150" s="10"/>
      <c r="D150" s="10"/>
      <c r="E150" s="9">
        <v>147</v>
      </c>
      <c r="F150" s="8" t="s">
        <v>123</v>
      </c>
      <c r="G150" s="8"/>
      <c r="H150" s="8"/>
      <c r="I150" s="7"/>
      <c r="J150" s="7"/>
      <c r="K150" s="6">
        <v>110.00000000000001</v>
      </c>
      <c r="L150" s="6">
        <v>66</v>
      </c>
      <c r="M150" s="6"/>
    </row>
    <row r="151" spans="1:13" s="1" customFormat="1" x14ac:dyDescent="0.25">
      <c r="A151" s="10"/>
      <c r="B151" s="10"/>
      <c r="C151" s="10"/>
      <c r="D151" s="10"/>
      <c r="E151" s="9">
        <v>148</v>
      </c>
      <c r="F151" s="7" t="s">
        <v>122</v>
      </c>
      <c r="G151" s="7" t="s">
        <v>16</v>
      </c>
      <c r="H151" s="7" t="s">
        <v>121</v>
      </c>
      <c r="I151" s="11">
        <v>160</v>
      </c>
      <c r="J151" s="11">
        <v>100</v>
      </c>
      <c r="K151" s="6">
        <v>288</v>
      </c>
      <c r="L151" s="6">
        <v>180</v>
      </c>
      <c r="M151" s="6">
        <v>1.8</v>
      </c>
    </row>
    <row r="152" spans="1:13" s="1" customFormat="1" ht="110.25" customHeight="1" x14ac:dyDescent="0.25">
      <c r="A152" s="10"/>
      <c r="B152" s="10"/>
      <c r="C152" s="10"/>
      <c r="D152" s="10"/>
      <c r="E152" s="9">
        <v>149</v>
      </c>
      <c r="F152" s="8" t="s">
        <v>120</v>
      </c>
      <c r="G152" s="8"/>
      <c r="H152" s="8"/>
      <c r="I152" s="7"/>
      <c r="J152" s="7"/>
      <c r="K152" s="6">
        <v>196</v>
      </c>
      <c r="L152" s="6">
        <v>112</v>
      </c>
      <c r="M152" s="6"/>
    </row>
    <row r="153" spans="1:13" s="1" customFormat="1" ht="126" customHeight="1" x14ac:dyDescent="0.25">
      <c r="A153" s="10"/>
      <c r="B153" s="10"/>
      <c r="C153" s="10"/>
      <c r="D153" s="10"/>
      <c r="E153" s="9">
        <v>150</v>
      </c>
      <c r="F153" s="8" t="s">
        <v>119</v>
      </c>
      <c r="G153" s="8"/>
      <c r="H153" s="8"/>
      <c r="I153" s="7"/>
      <c r="J153" s="7"/>
      <c r="K153" s="6">
        <v>144</v>
      </c>
      <c r="L153" s="6">
        <v>84</v>
      </c>
      <c r="M153" s="6"/>
    </row>
    <row r="154" spans="1:13" s="1" customFormat="1" ht="63" customHeight="1" x14ac:dyDescent="0.25">
      <c r="A154" s="10"/>
      <c r="B154" s="10"/>
      <c r="C154" s="10"/>
      <c r="D154" s="10"/>
      <c r="E154" s="9">
        <v>151</v>
      </c>
      <c r="F154" s="8" t="s">
        <v>118</v>
      </c>
      <c r="G154" s="8"/>
      <c r="H154" s="8"/>
      <c r="I154" s="7"/>
      <c r="J154" s="7"/>
      <c r="K154" s="6">
        <v>110.00000000000001</v>
      </c>
      <c r="L154" s="6">
        <v>66</v>
      </c>
      <c r="M154" s="6"/>
    </row>
    <row r="155" spans="1:13" s="1" customFormat="1" ht="110.25" customHeight="1" x14ac:dyDescent="0.25">
      <c r="A155" s="10"/>
      <c r="B155" s="10"/>
      <c r="C155" s="10"/>
      <c r="D155" s="10"/>
      <c r="E155" s="9">
        <v>152</v>
      </c>
      <c r="F155" s="8" t="s">
        <v>117</v>
      </c>
      <c r="G155" s="8"/>
      <c r="H155" s="8"/>
      <c r="I155" s="7"/>
      <c r="J155" s="7"/>
      <c r="K155" s="6">
        <v>196</v>
      </c>
      <c r="L155" s="6">
        <v>112</v>
      </c>
      <c r="M155" s="6"/>
    </row>
    <row r="156" spans="1:13" s="1" customFormat="1" ht="126" customHeight="1" x14ac:dyDescent="0.25">
      <c r="A156" s="10"/>
      <c r="B156" s="10"/>
      <c r="C156" s="10"/>
      <c r="D156" s="10"/>
      <c r="E156" s="9">
        <v>153</v>
      </c>
      <c r="F156" s="8" t="s">
        <v>116</v>
      </c>
      <c r="G156" s="8"/>
      <c r="H156" s="8"/>
      <c r="I156" s="7"/>
      <c r="J156" s="7"/>
      <c r="K156" s="6">
        <v>144</v>
      </c>
      <c r="L156" s="6">
        <v>84</v>
      </c>
      <c r="M156" s="6"/>
    </row>
    <row r="157" spans="1:13" s="1" customFormat="1" ht="63" customHeight="1" x14ac:dyDescent="0.25">
      <c r="A157" s="10"/>
      <c r="B157" s="10"/>
      <c r="C157" s="10"/>
      <c r="D157" s="10"/>
      <c r="E157" s="9">
        <v>154</v>
      </c>
      <c r="F157" s="8" t="s">
        <v>115</v>
      </c>
      <c r="G157" s="8"/>
      <c r="H157" s="8"/>
      <c r="I157" s="7"/>
      <c r="J157" s="7"/>
      <c r="K157" s="6">
        <v>110.00000000000001</v>
      </c>
      <c r="L157" s="6">
        <v>66</v>
      </c>
      <c r="M157" s="6"/>
    </row>
    <row r="158" spans="1:13" s="1" customFormat="1" ht="63" x14ac:dyDescent="0.25">
      <c r="A158" s="10"/>
      <c r="B158" s="10"/>
      <c r="C158" s="10"/>
      <c r="D158" s="10"/>
      <c r="E158" s="9">
        <v>155</v>
      </c>
      <c r="F158" s="7" t="s">
        <v>114</v>
      </c>
      <c r="G158" s="7" t="s">
        <v>25</v>
      </c>
      <c r="H158" s="7" t="s">
        <v>113</v>
      </c>
      <c r="I158" s="7"/>
      <c r="J158" s="7"/>
      <c r="K158" s="6">
        <v>288</v>
      </c>
      <c r="L158" s="6">
        <v>180</v>
      </c>
      <c r="M158" s="6"/>
    </row>
    <row r="159" spans="1:13" s="1" customFormat="1" ht="141.75" customHeight="1" x14ac:dyDescent="0.25">
      <c r="A159" s="10"/>
      <c r="B159" s="10"/>
      <c r="C159" s="10"/>
      <c r="D159" s="10"/>
      <c r="E159" s="9">
        <v>156</v>
      </c>
      <c r="F159" s="8" t="s">
        <v>112</v>
      </c>
      <c r="G159" s="8"/>
      <c r="H159" s="8"/>
      <c r="I159" s="7"/>
      <c r="J159" s="7"/>
      <c r="K159" s="6">
        <v>196</v>
      </c>
      <c r="L159" s="6">
        <v>112</v>
      </c>
      <c r="M159" s="6"/>
    </row>
    <row r="160" spans="1:13" s="1" customFormat="1" ht="157.5" customHeight="1" x14ac:dyDescent="0.25">
      <c r="A160" s="10"/>
      <c r="B160" s="10"/>
      <c r="C160" s="10"/>
      <c r="D160" s="10"/>
      <c r="E160" s="9">
        <v>157</v>
      </c>
      <c r="F160" s="8" t="s">
        <v>111</v>
      </c>
      <c r="G160" s="8"/>
      <c r="H160" s="8"/>
      <c r="I160" s="7"/>
      <c r="J160" s="7"/>
      <c r="K160" s="6">
        <v>144</v>
      </c>
      <c r="L160" s="6">
        <v>84</v>
      </c>
      <c r="M160" s="6"/>
    </row>
    <row r="161" spans="1:13" s="1" customFormat="1" ht="94.5" customHeight="1" x14ac:dyDescent="0.25">
      <c r="A161" s="10"/>
      <c r="B161" s="10"/>
      <c r="C161" s="10"/>
      <c r="D161" s="10"/>
      <c r="E161" s="9">
        <v>158</v>
      </c>
      <c r="F161" s="8" t="s">
        <v>110</v>
      </c>
      <c r="G161" s="8"/>
      <c r="H161" s="8"/>
      <c r="I161" s="7"/>
      <c r="J161" s="7"/>
      <c r="K161" s="6">
        <v>110.00000000000001</v>
      </c>
      <c r="L161" s="6">
        <v>66</v>
      </c>
      <c r="M161" s="6"/>
    </row>
    <row r="162" spans="1:13" s="1" customFormat="1" ht="141.75" customHeight="1" x14ac:dyDescent="0.25">
      <c r="A162" s="10"/>
      <c r="B162" s="10"/>
      <c r="C162" s="10"/>
      <c r="D162" s="10"/>
      <c r="E162" s="9">
        <v>159</v>
      </c>
      <c r="F162" s="8" t="s">
        <v>109</v>
      </c>
      <c r="G162" s="8"/>
      <c r="H162" s="8"/>
      <c r="I162" s="7"/>
      <c r="J162" s="7"/>
      <c r="K162" s="6">
        <v>196</v>
      </c>
      <c r="L162" s="6">
        <v>112</v>
      </c>
      <c r="M162" s="6"/>
    </row>
    <row r="163" spans="1:13" s="1" customFormat="1" ht="157.5" customHeight="1" x14ac:dyDescent="0.25">
      <c r="A163" s="10"/>
      <c r="B163" s="10"/>
      <c r="C163" s="10"/>
      <c r="D163" s="10"/>
      <c r="E163" s="9">
        <v>160</v>
      </c>
      <c r="F163" s="8" t="s">
        <v>108</v>
      </c>
      <c r="G163" s="8"/>
      <c r="H163" s="8"/>
      <c r="I163" s="7"/>
      <c r="J163" s="7"/>
      <c r="K163" s="6">
        <v>144</v>
      </c>
      <c r="L163" s="6">
        <v>84</v>
      </c>
      <c r="M163" s="6"/>
    </row>
    <row r="164" spans="1:13" s="1" customFormat="1" ht="94.5" customHeight="1" x14ac:dyDescent="0.25">
      <c r="A164" s="10"/>
      <c r="B164" s="10"/>
      <c r="C164" s="10"/>
      <c r="D164" s="10"/>
      <c r="E164" s="9">
        <v>161</v>
      </c>
      <c r="F164" s="8" t="s">
        <v>107</v>
      </c>
      <c r="G164" s="8"/>
      <c r="H164" s="8"/>
      <c r="I164" s="7"/>
      <c r="J164" s="7"/>
      <c r="K164" s="6">
        <v>110.00000000000001</v>
      </c>
      <c r="L164" s="6">
        <v>66</v>
      </c>
      <c r="M164" s="6"/>
    </row>
    <row r="165" spans="1:13" s="1" customFormat="1" ht="63" x14ac:dyDescent="0.25">
      <c r="A165" s="10"/>
      <c r="B165" s="10"/>
      <c r="C165" s="10"/>
      <c r="D165" s="10"/>
      <c r="E165" s="9">
        <v>162</v>
      </c>
      <c r="F165" s="7" t="s">
        <v>106</v>
      </c>
      <c r="G165" s="7" t="s">
        <v>25</v>
      </c>
      <c r="H165" s="7" t="s">
        <v>105</v>
      </c>
      <c r="I165" s="7"/>
      <c r="J165" s="7"/>
      <c r="K165" s="6">
        <v>288</v>
      </c>
      <c r="L165" s="6">
        <v>180</v>
      </c>
      <c r="M165" s="6"/>
    </row>
    <row r="166" spans="1:13" s="1" customFormat="1" ht="141.75" customHeight="1" x14ac:dyDescent="0.25">
      <c r="A166" s="10"/>
      <c r="B166" s="10"/>
      <c r="C166" s="10"/>
      <c r="D166" s="10"/>
      <c r="E166" s="9">
        <v>163</v>
      </c>
      <c r="F166" s="8" t="s">
        <v>104</v>
      </c>
      <c r="G166" s="8"/>
      <c r="H166" s="8"/>
      <c r="I166" s="7"/>
      <c r="J166" s="7"/>
      <c r="K166" s="6">
        <v>196</v>
      </c>
      <c r="L166" s="6">
        <v>112</v>
      </c>
      <c r="M166" s="6"/>
    </row>
    <row r="167" spans="1:13" s="1" customFormat="1" ht="157.5" customHeight="1" x14ac:dyDescent="0.25">
      <c r="A167" s="10"/>
      <c r="B167" s="10"/>
      <c r="C167" s="10"/>
      <c r="D167" s="10"/>
      <c r="E167" s="9">
        <v>164</v>
      </c>
      <c r="F167" s="8" t="s">
        <v>103</v>
      </c>
      <c r="G167" s="8"/>
      <c r="H167" s="8"/>
      <c r="I167" s="7"/>
      <c r="J167" s="7"/>
      <c r="K167" s="6">
        <v>144</v>
      </c>
      <c r="L167" s="6">
        <v>84</v>
      </c>
      <c r="M167" s="6"/>
    </row>
    <row r="168" spans="1:13" s="1" customFormat="1" ht="110.25" customHeight="1" x14ac:dyDescent="0.25">
      <c r="A168" s="10"/>
      <c r="B168" s="10"/>
      <c r="C168" s="10"/>
      <c r="D168" s="10"/>
      <c r="E168" s="9">
        <v>165</v>
      </c>
      <c r="F168" s="8" t="s">
        <v>102</v>
      </c>
      <c r="G168" s="8"/>
      <c r="H168" s="8"/>
      <c r="I168" s="7"/>
      <c r="J168" s="7"/>
      <c r="K168" s="6">
        <v>110.00000000000001</v>
      </c>
      <c r="L168" s="6">
        <v>66</v>
      </c>
      <c r="M168" s="6"/>
    </row>
    <row r="169" spans="1:13" s="1" customFormat="1" ht="141.75" customHeight="1" x14ac:dyDescent="0.25">
      <c r="A169" s="10"/>
      <c r="B169" s="10"/>
      <c r="C169" s="10"/>
      <c r="D169" s="10"/>
      <c r="E169" s="9">
        <v>166</v>
      </c>
      <c r="F169" s="8" t="s">
        <v>101</v>
      </c>
      <c r="G169" s="8"/>
      <c r="H169" s="8"/>
      <c r="I169" s="7"/>
      <c r="J169" s="7"/>
      <c r="K169" s="6">
        <v>196</v>
      </c>
      <c r="L169" s="6">
        <v>112</v>
      </c>
      <c r="M169" s="6"/>
    </row>
    <row r="170" spans="1:13" s="1" customFormat="1" ht="157.5" customHeight="1" x14ac:dyDescent="0.25">
      <c r="A170" s="10"/>
      <c r="B170" s="10"/>
      <c r="C170" s="10"/>
      <c r="D170" s="10"/>
      <c r="E170" s="9">
        <v>167</v>
      </c>
      <c r="F170" s="8" t="s">
        <v>100</v>
      </c>
      <c r="G170" s="8"/>
      <c r="H170" s="8"/>
      <c r="I170" s="7"/>
      <c r="J170" s="7"/>
      <c r="K170" s="6">
        <v>144</v>
      </c>
      <c r="L170" s="6">
        <v>84</v>
      </c>
      <c r="M170" s="6"/>
    </row>
    <row r="171" spans="1:13" s="1" customFormat="1" ht="110.25" customHeight="1" x14ac:dyDescent="0.25">
      <c r="A171" s="10"/>
      <c r="B171" s="10"/>
      <c r="C171" s="10"/>
      <c r="D171" s="10"/>
      <c r="E171" s="9">
        <v>168</v>
      </c>
      <c r="F171" s="8" t="s">
        <v>99</v>
      </c>
      <c r="G171" s="8"/>
      <c r="H171" s="8"/>
      <c r="I171" s="7"/>
      <c r="J171" s="7"/>
      <c r="K171" s="6">
        <v>110.00000000000001</v>
      </c>
      <c r="L171" s="6">
        <v>66</v>
      </c>
      <c r="M171" s="6"/>
    </row>
    <row r="172" spans="1:13" s="1" customFormat="1" ht="63" x14ac:dyDescent="0.25">
      <c r="A172" s="10"/>
      <c r="B172" s="10"/>
      <c r="C172" s="10"/>
      <c r="D172" s="10"/>
      <c r="E172" s="9">
        <v>169</v>
      </c>
      <c r="F172" s="7" t="s">
        <v>98</v>
      </c>
      <c r="G172" s="7" t="s">
        <v>25</v>
      </c>
      <c r="H172" s="7" t="s">
        <v>97</v>
      </c>
      <c r="I172" s="7"/>
      <c r="J172" s="7"/>
      <c r="K172" s="6">
        <v>288</v>
      </c>
      <c r="L172" s="6">
        <v>180</v>
      </c>
      <c r="M172" s="6"/>
    </row>
    <row r="173" spans="1:13" s="1" customFormat="1" ht="141.75" customHeight="1" x14ac:dyDescent="0.25">
      <c r="A173" s="10"/>
      <c r="B173" s="10"/>
      <c r="C173" s="10"/>
      <c r="D173" s="10"/>
      <c r="E173" s="9">
        <v>170</v>
      </c>
      <c r="F173" s="8" t="s">
        <v>96</v>
      </c>
      <c r="G173" s="8"/>
      <c r="H173" s="8"/>
      <c r="I173" s="7"/>
      <c r="J173" s="7"/>
      <c r="K173" s="6">
        <v>196</v>
      </c>
      <c r="L173" s="6">
        <v>112</v>
      </c>
      <c r="M173" s="6"/>
    </row>
    <row r="174" spans="1:13" s="1" customFormat="1" ht="157.5" customHeight="1" x14ac:dyDescent="0.25">
      <c r="A174" s="10"/>
      <c r="B174" s="10"/>
      <c r="C174" s="10"/>
      <c r="D174" s="10"/>
      <c r="E174" s="9">
        <v>171</v>
      </c>
      <c r="F174" s="8" t="s">
        <v>95</v>
      </c>
      <c r="G174" s="8"/>
      <c r="H174" s="8"/>
      <c r="I174" s="7"/>
      <c r="J174" s="7"/>
      <c r="K174" s="6">
        <v>144</v>
      </c>
      <c r="L174" s="6">
        <v>84</v>
      </c>
      <c r="M174" s="6"/>
    </row>
    <row r="175" spans="1:13" s="1" customFormat="1" ht="94.5" customHeight="1" x14ac:dyDescent="0.25">
      <c r="A175" s="10"/>
      <c r="B175" s="10"/>
      <c r="C175" s="10"/>
      <c r="D175" s="10"/>
      <c r="E175" s="9">
        <v>172</v>
      </c>
      <c r="F175" s="8" t="s">
        <v>94</v>
      </c>
      <c r="G175" s="8"/>
      <c r="H175" s="8"/>
      <c r="I175" s="7"/>
      <c r="J175" s="7"/>
      <c r="K175" s="6">
        <v>110.00000000000001</v>
      </c>
      <c r="L175" s="6">
        <v>66</v>
      </c>
      <c r="M175" s="6"/>
    </row>
    <row r="176" spans="1:13" s="1" customFormat="1" ht="141.75" customHeight="1" x14ac:dyDescent="0.25">
      <c r="A176" s="10"/>
      <c r="B176" s="10"/>
      <c r="C176" s="10"/>
      <c r="D176" s="10"/>
      <c r="E176" s="9">
        <v>173</v>
      </c>
      <c r="F176" s="8" t="s">
        <v>93</v>
      </c>
      <c r="G176" s="8"/>
      <c r="H176" s="8"/>
      <c r="I176" s="7"/>
      <c r="J176" s="7"/>
      <c r="K176" s="6">
        <v>196</v>
      </c>
      <c r="L176" s="6">
        <v>112</v>
      </c>
      <c r="M176" s="6"/>
    </row>
    <row r="177" spans="1:13" s="1" customFormat="1" ht="157.5" customHeight="1" x14ac:dyDescent="0.25">
      <c r="A177" s="10"/>
      <c r="B177" s="10"/>
      <c r="C177" s="10"/>
      <c r="D177" s="10"/>
      <c r="E177" s="9">
        <v>174</v>
      </c>
      <c r="F177" s="8" t="s">
        <v>92</v>
      </c>
      <c r="G177" s="8"/>
      <c r="H177" s="8"/>
      <c r="I177" s="7"/>
      <c r="J177" s="7"/>
      <c r="K177" s="6">
        <v>144</v>
      </c>
      <c r="L177" s="6">
        <v>84</v>
      </c>
      <c r="M177" s="6"/>
    </row>
    <row r="178" spans="1:13" s="1" customFormat="1" ht="94.5" customHeight="1" x14ac:dyDescent="0.25">
      <c r="A178" s="10"/>
      <c r="B178" s="10"/>
      <c r="C178" s="10"/>
      <c r="D178" s="10"/>
      <c r="E178" s="9">
        <v>175</v>
      </c>
      <c r="F178" s="8" t="s">
        <v>91</v>
      </c>
      <c r="G178" s="8"/>
      <c r="H178" s="8"/>
      <c r="I178" s="7"/>
      <c r="J178" s="7"/>
      <c r="K178" s="6">
        <v>110.00000000000001</v>
      </c>
      <c r="L178" s="6">
        <v>66</v>
      </c>
      <c r="M178" s="6"/>
    </row>
    <row r="179" spans="1:13" s="1" customFormat="1" ht="63" x14ac:dyDescent="0.25">
      <c r="A179" s="10"/>
      <c r="B179" s="10"/>
      <c r="C179" s="10"/>
      <c r="D179" s="10"/>
      <c r="E179" s="9">
        <v>176</v>
      </c>
      <c r="F179" s="7" t="s">
        <v>90</v>
      </c>
      <c r="G179" s="7" t="s">
        <v>25</v>
      </c>
      <c r="H179" s="7" t="s">
        <v>89</v>
      </c>
      <c r="I179" s="7"/>
      <c r="J179" s="7"/>
      <c r="K179" s="6">
        <v>288</v>
      </c>
      <c r="L179" s="6">
        <v>180</v>
      </c>
      <c r="M179" s="6"/>
    </row>
    <row r="180" spans="1:13" s="1" customFormat="1" ht="141.75" customHeight="1" x14ac:dyDescent="0.25">
      <c r="A180" s="10"/>
      <c r="B180" s="10"/>
      <c r="C180" s="10"/>
      <c r="D180" s="10"/>
      <c r="E180" s="9">
        <v>177</v>
      </c>
      <c r="F180" s="8" t="s">
        <v>88</v>
      </c>
      <c r="G180" s="8"/>
      <c r="H180" s="8"/>
      <c r="I180" s="7"/>
      <c r="J180" s="7"/>
      <c r="K180" s="6">
        <v>196</v>
      </c>
      <c r="L180" s="6">
        <v>112</v>
      </c>
      <c r="M180" s="6"/>
    </row>
    <row r="181" spans="1:13" s="1" customFormat="1" ht="157.5" customHeight="1" x14ac:dyDescent="0.25">
      <c r="A181" s="10"/>
      <c r="B181" s="10"/>
      <c r="C181" s="10"/>
      <c r="D181" s="10"/>
      <c r="E181" s="9">
        <v>178</v>
      </c>
      <c r="F181" s="8" t="s">
        <v>87</v>
      </c>
      <c r="G181" s="8"/>
      <c r="H181" s="8"/>
      <c r="I181" s="7"/>
      <c r="J181" s="7"/>
      <c r="K181" s="6">
        <v>144</v>
      </c>
      <c r="L181" s="6">
        <v>84</v>
      </c>
      <c r="M181" s="6"/>
    </row>
    <row r="182" spans="1:13" s="1" customFormat="1" ht="94.5" customHeight="1" x14ac:dyDescent="0.25">
      <c r="A182" s="10"/>
      <c r="B182" s="10"/>
      <c r="C182" s="10"/>
      <c r="D182" s="10"/>
      <c r="E182" s="9">
        <v>179</v>
      </c>
      <c r="F182" s="8" t="s">
        <v>86</v>
      </c>
      <c r="G182" s="8"/>
      <c r="H182" s="8"/>
      <c r="I182" s="7"/>
      <c r="J182" s="7"/>
      <c r="K182" s="6">
        <v>110.00000000000001</v>
      </c>
      <c r="L182" s="6">
        <v>66</v>
      </c>
      <c r="M182" s="6"/>
    </row>
    <row r="183" spans="1:13" s="1" customFormat="1" ht="141.75" customHeight="1" x14ac:dyDescent="0.25">
      <c r="A183" s="10"/>
      <c r="B183" s="10"/>
      <c r="C183" s="10"/>
      <c r="D183" s="10"/>
      <c r="E183" s="9">
        <v>180</v>
      </c>
      <c r="F183" s="8" t="s">
        <v>85</v>
      </c>
      <c r="G183" s="8"/>
      <c r="H183" s="8"/>
      <c r="I183" s="7"/>
      <c r="J183" s="7"/>
      <c r="K183" s="6">
        <v>196</v>
      </c>
      <c r="L183" s="6">
        <v>112</v>
      </c>
      <c r="M183" s="6"/>
    </row>
    <row r="184" spans="1:13" s="1" customFormat="1" ht="157.5" customHeight="1" x14ac:dyDescent="0.25">
      <c r="A184" s="10"/>
      <c r="B184" s="10"/>
      <c r="C184" s="10"/>
      <c r="D184" s="10"/>
      <c r="E184" s="9">
        <v>181</v>
      </c>
      <c r="F184" s="8" t="s">
        <v>84</v>
      </c>
      <c r="G184" s="8"/>
      <c r="H184" s="8"/>
      <c r="I184" s="7"/>
      <c r="J184" s="7"/>
      <c r="K184" s="6">
        <v>144</v>
      </c>
      <c r="L184" s="6">
        <v>84</v>
      </c>
      <c r="M184" s="6"/>
    </row>
    <row r="185" spans="1:13" s="1" customFormat="1" ht="94.5" customHeight="1" x14ac:dyDescent="0.25">
      <c r="A185" s="10"/>
      <c r="B185" s="10"/>
      <c r="C185" s="10"/>
      <c r="D185" s="10"/>
      <c r="E185" s="9">
        <v>182</v>
      </c>
      <c r="F185" s="8" t="s">
        <v>83</v>
      </c>
      <c r="G185" s="8"/>
      <c r="H185" s="8"/>
      <c r="I185" s="7"/>
      <c r="J185" s="7"/>
      <c r="K185" s="6">
        <v>110.00000000000001</v>
      </c>
      <c r="L185" s="6">
        <v>66</v>
      </c>
      <c r="M185" s="6"/>
    </row>
    <row r="186" spans="1:13" s="1" customFormat="1" ht="63" x14ac:dyDescent="0.25">
      <c r="A186" s="10"/>
      <c r="B186" s="10"/>
      <c r="C186" s="10"/>
      <c r="D186" s="10"/>
      <c r="E186" s="9">
        <v>183</v>
      </c>
      <c r="F186" s="7" t="s">
        <v>82</v>
      </c>
      <c r="G186" s="7" t="s">
        <v>25</v>
      </c>
      <c r="H186" s="7" t="s">
        <v>81</v>
      </c>
      <c r="I186" s="7"/>
      <c r="J186" s="7"/>
      <c r="K186" s="6">
        <v>288</v>
      </c>
      <c r="L186" s="6">
        <v>180</v>
      </c>
      <c r="M186" s="6"/>
    </row>
    <row r="187" spans="1:13" s="1" customFormat="1" ht="141.75" customHeight="1" x14ac:dyDescent="0.25">
      <c r="A187" s="10"/>
      <c r="B187" s="10"/>
      <c r="C187" s="10"/>
      <c r="D187" s="10"/>
      <c r="E187" s="9">
        <v>184</v>
      </c>
      <c r="F187" s="8" t="s">
        <v>80</v>
      </c>
      <c r="G187" s="8"/>
      <c r="H187" s="8"/>
      <c r="I187" s="7"/>
      <c r="J187" s="7"/>
      <c r="K187" s="6">
        <v>196</v>
      </c>
      <c r="L187" s="6">
        <v>112</v>
      </c>
      <c r="M187" s="6"/>
    </row>
    <row r="188" spans="1:13" s="1" customFormat="1" ht="157.5" customHeight="1" x14ac:dyDescent="0.25">
      <c r="A188" s="10"/>
      <c r="B188" s="10"/>
      <c r="C188" s="10"/>
      <c r="D188" s="10"/>
      <c r="E188" s="9">
        <v>185</v>
      </c>
      <c r="F188" s="8" t="s">
        <v>79</v>
      </c>
      <c r="G188" s="8"/>
      <c r="H188" s="8"/>
      <c r="I188" s="7"/>
      <c r="J188" s="7"/>
      <c r="K188" s="6">
        <v>144</v>
      </c>
      <c r="L188" s="6">
        <v>84</v>
      </c>
      <c r="M188" s="6"/>
    </row>
    <row r="189" spans="1:13" s="1" customFormat="1" ht="94.5" customHeight="1" x14ac:dyDescent="0.25">
      <c r="A189" s="10"/>
      <c r="B189" s="10"/>
      <c r="C189" s="10"/>
      <c r="D189" s="10"/>
      <c r="E189" s="9">
        <v>186</v>
      </c>
      <c r="F189" s="8" t="s">
        <v>78</v>
      </c>
      <c r="G189" s="8"/>
      <c r="H189" s="8"/>
      <c r="I189" s="7"/>
      <c r="J189" s="7"/>
      <c r="K189" s="6">
        <v>110.00000000000001</v>
      </c>
      <c r="L189" s="6">
        <v>66</v>
      </c>
      <c r="M189" s="6"/>
    </row>
    <row r="190" spans="1:13" s="1" customFormat="1" ht="141.75" customHeight="1" x14ac:dyDescent="0.25">
      <c r="A190" s="10"/>
      <c r="B190" s="10"/>
      <c r="C190" s="10"/>
      <c r="D190" s="10"/>
      <c r="E190" s="9">
        <v>187</v>
      </c>
      <c r="F190" s="8" t="s">
        <v>77</v>
      </c>
      <c r="G190" s="8"/>
      <c r="H190" s="8"/>
      <c r="I190" s="7"/>
      <c r="J190" s="7"/>
      <c r="K190" s="6">
        <v>196</v>
      </c>
      <c r="L190" s="6">
        <v>112</v>
      </c>
      <c r="M190" s="6"/>
    </row>
    <row r="191" spans="1:13" s="1" customFormat="1" ht="157.5" customHeight="1" x14ac:dyDescent="0.25">
      <c r="A191" s="10"/>
      <c r="B191" s="10"/>
      <c r="C191" s="10"/>
      <c r="D191" s="10"/>
      <c r="E191" s="9">
        <v>188</v>
      </c>
      <c r="F191" s="8" t="s">
        <v>76</v>
      </c>
      <c r="G191" s="8"/>
      <c r="H191" s="8"/>
      <c r="I191" s="7"/>
      <c r="J191" s="7"/>
      <c r="K191" s="6">
        <v>144</v>
      </c>
      <c r="L191" s="6">
        <v>84</v>
      </c>
      <c r="M191" s="6"/>
    </row>
    <row r="192" spans="1:13" s="1" customFormat="1" ht="94.5" customHeight="1" x14ac:dyDescent="0.25">
      <c r="A192" s="10"/>
      <c r="B192" s="10"/>
      <c r="C192" s="10"/>
      <c r="D192" s="10"/>
      <c r="E192" s="9">
        <v>189</v>
      </c>
      <c r="F192" s="8" t="s">
        <v>75</v>
      </c>
      <c r="G192" s="8"/>
      <c r="H192" s="8"/>
      <c r="I192" s="7"/>
      <c r="J192" s="7"/>
      <c r="K192" s="6">
        <v>110.00000000000001</v>
      </c>
      <c r="L192" s="6">
        <v>66</v>
      </c>
      <c r="M192" s="6"/>
    </row>
    <row r="193" spans="1:13" s="1" customFormat="1" ht="63" x14ac:dyDescent="0.25">
      <c r="A193" s="10"/>
      <c r="B193" s="10"/>
      <c r="C193" s="10"/>
      <c r="D193" s="10"/>
      <c r="E193" s="9">
        <v>190</v>
      </c>
      <c r="F193" s="7" t="s">
        <v>74</v>
      </c>
      <c r="G193" s="7" t="s">
        <v>25</v>
      </c>
      <c r="H193" s="7" t="s">
        <v>73</v>
      </c>
      <c r="I193" s="7"/>
      <c r="J193" s="7"/>
      <c r="K193" s="6">
        <v>288</v>
      </c>
      <c r="L193" s="6">
        <v>180</v>
      </c>
      <c r="M193" s="6"/>
    </row>
    <row r="194" spans="1:13" s="1" customFormat="1" ht="141.75" customHeight="1" x14ac:dyDescent="0.25">
      <c r="A194" s="10"/>
      <c r="B194" s="10"/>
      <c r="C194" s="10"/>
      <c r="D194" s="10"/>
      <c r="E194" s="9">
        <v>191</v>
      </c>
      <c r="F194" s="8" t="s">
        <v>72</v>
      </c>
      <c r="G194" s="8"/>
      <c r="H194" s="8"/>
      <c r="I194" s="7"/>
      <c r="J194" s="7"/>
      <c r="K194" s="6">
        <v>196</v>
      </c>
      <c r="L194" s="6">
        <v>112</v>
      </c>
      <c r="M194" s="6"/>
    </row>
    <row r="195" spans="1:13" s="1" customFormat="1" ht="157.5" customHeight="1" x14ac:dyDescent="0.25">
      <c r="A195" s="10"/>
      <c r="B195" s="10"/>
      <c r="C195" s="10"/>
      <c r="D195" s="10"/>
      <c r="E195" s="9">
        <v>192</v>
      </c>
      <c r="F195" s="8" t="s">
        <v>71</v>
      </c>
      <c r="G195" s="8"/>
      <c r="H195" s="8"/>
      <c r="I195" s="7"/>
      <c r="J195" s="7"/>
      <c r="K195" s="6">
        <v>144</v>
      </c>
      <c r="L195" s="6">
        <v>84</v>
      </c>
      <c r="M195" s="6"/>
    </row>
    <row r="196" spans="1:13" s="1" customFormat="1" ht="94.5" customHeight="1" x14ac:dyDescent="0.25">
      <c r="A196" s="10"/>
      <c r="B196" s="10"/>
      <c r="C196" s="10"/>
      <c r="D196" s="10"/>
      <c r="E196" s="9">
        <v>193</v>
      </c>
      <c r="F196" s="8" t="s">
        <v>70</v>
      </c>
      <c r="G196" s="8"/>
      <c r="H196" s="8"/>
      <c r="I196" s="7"/>
      <c r="J196" s="7"/>
      <c r="K196" s="6">
        <v>110.00000000000001</v>
      </c>
      <c r="L196" s="6">
        <v>66</v>
      </c>
      <c r="M196" s="6"/>
    </row>
    <row r="197" spans="1:13" s="1" customFormat="1" ht="141.75" customHeight="1" x14ac:dyDescent="0.25">
      <c r="A197" s="10"/>
      <c r="B197" s="10"/>
      <c r="C197" s="10"/>
      <c r="D197" s="10"/>
      <c r="E197" s="9">
        <v>194</v>
      </c>
      <c r="F197" s="8" t="s">
        <v>69</v>
      </c>
      <c r="G197" s="8"/>
      <c r="H197" s="8"/>
      <c r="I197" s="7"/>
      <c r="J197" s="7"/>
      <c r="K197" s="6">
        <v>196</v>
      </c>
      <c r="L197" s="6">
        <v>112</v>
      </c>
      <c r="M197" s="6"/>
    </row>
    <row r="198" spans="1:13" s="1" customFormat="1" ht="157.5" customHeight="1" x14ac:dyDescent="0.25">
      <c r="A198" s="10"/>
      <c r="B198" s="10"/>
      <c r="C198" s="10"/>
      <c r="D198" s="10"/>
      <c r="E198" s="9">
        <v>195</v>
      </c>
      <c r="F198" s="8" t="s">
        <v>68</v>
      </c>
      <c r="G198" s="8"/>
      <c r="H198" s="8"/>
      <c r="I198" s="7"/>
      <c r="J198" s="7"/>
      <c r="K198" s="6">
        <v>144</v>
      </c>
      <c r="L198" s="6">
        <v>84</v>
      </c>
      <c r="M198" s="6"/>
    </row>
    <row r="199" spans="1:13" s="1" customFormat="1" ht="94.5" customHeight="1" x14ac:dyDescent="0.25">
      <c r="A199" s="10"/>
      <c r="B199" s="10"/>
      <c r="C199" s="10"/>
      <c r="D199" s="10"/>
      <c r="E199" s="9">
        <v>196</v>
      </c>
      <c r="F199" s="8" t="s">
        <v>67</v>
      </c>
      <c r="G199" s="8"/>
      <c r="H199" s="8"/>
      <c r="I199" s="7"/>
      <c r="J199" s="7"/>
      <c r="K199" s="6">
        <v>110.00000000000001</v>
      </c>
      <c r="L199" s="6">
        <v>66</v>
      </c>
      <c r="M199" s="6"/>
    </row>
    <row r="200" spans="1:13" s="1" customFormat="1" ht="63" x14ac:dyDescent="0.25">
      <c r="A200" s="10"/>
      <c r="B200" s="10"/>
      <c r="C200" s="10"/>
      <c r="D200" s="10"/>
      <c r="E200" s="9">
        <v>197</v>
      </c>
      <c r="F200" s="7" t="s">
        <v>66</v>
      </c>
      <c r="G200" s="7" t="s">
        <v>25</v>
      </c>
      <c r="H200" s="7" t="s">
        <v>65</v>
      </c>
      <c r="I200" s="7"/>
      <c r="J200" s="7"/>
      <c r="K200" s="6">
        <v>288</v>
      </c>
      <c r="L200" s="6">
        <v>180</v>
      </c>
      <c r="M200" s="6"/>
    </row>
    <row r="201" spans="1:13" s="1" customFormat="1" ht="141.75" customHeight="1" x14ac:dyDescent="0.25">
      <c r="A201" s="10"/>
      <c r="B201" s="10"/>
      <c r="C201" s="10"/>
      <c r="D201" s="10"/>
      <c r="E201" s="9">
        <v>198</v>
      </c>
      <c r="F201" s="8" t="s">
        <v>64</v>
      </c>
      <c r="G201" s="8"/>
      <c r="H201" s="8"/>
      <c r="I201" s="7"/>
      <c r="J201" s="7"/>
      <c r="K201" s="6">
        <v>196</v>
      </c>
      <c r="L201" s="6">
        <v>112</v>
      </c>
      <c r="M201" s="6"/>
    </row>
    <row r="202" spans="1:13" s="1" customFormat="1" ht="157.5" customHeight="1" x14ac:dyDescent="0.25">
      <c r="A202" s="10"/>
      <c r="B202" s="10"/>
      <c r="C202" s="10"/>
      <c r="D202" s="10"/>
      <c r="E202" s="9">
        <v>199</v>
      </c>
      <c r="F202" s="8" t="s">
        <v>63</v>
      </c>
      <c r="G202" s="8"/>
      <c r="H202" s="8"/>
      <c r="I202" s="7"/>
      <c r="J202" s="7"/>
      <c r="K202" s="6">
        <v>144</v>
      </c>
      <c r="L202" s="6">
        <v>84</v>
      </c>
      <c r="M202" s="6"/>
    </row>
    <row r="203" spans="1:13" s="1" customFormat="1" ht="94.5" customHeight="1" x14ac:dyDescent="0.25">
      <c r="A203" s="10"/>
      <c r="B203" s="10"/>
      <c r="C203" s="10"/>
      <c r="D203" s="10"/>
      <c r="E203" s="9">
        <v>200</v>
      </c>
      <c r="F203" s="8" t="s">
        <v>62</v>
      </c>
      <c r="G203" s="8"/>
      <c r="H203" s="8"/>
      <c r="I203" s="7"/>
      <c r="J203" s="7"/>
      <c r="K203" s="6">
        <v>110.00000000000001</v>
      </c>
      <c r="L203" s="6">
        <v>66</v>
      </c>
      <c r="M203" s="6"/>
    </row>
    <row r="204" spans="1:13" s="1" customFormat="1" ht="141.75" customHeight="1" x14ac:dyDescent="0.25">
      <c r="A204" s="10"/>
      <c r="B204" s="10"/>
      <c r="C204" s="10"/>
      <c r="D204" s="10"/>
      <c r="E204" s="9">
        <v>201</v>
      </c>
      <c r="F204" s="8" t="s">
        <v>61</v>
      </c>
      <c r="G204" s="8"/>
      <c r="H204" s="8"/>
      <c r="I204" s="7"/>
      <c r="J204" s="7"/>
      <c r="K204" s="6">
        <v>196</v>
      </c>
      <c r="L204" s="6">
        <v>112</v>
      </c>
      <c r="M204" s="6"/>
    </row>
    <row r="205" spans="1:13" s="1" customFormat="1" ht="157.5" customHeight="1" x14ac:dyDescent="0.25">
      <c r="A205" s="10"/>
      <c r="B205" s="10"/>
      <c r="C205" s="10"/>
      <c r="D205" s="10"/>
      <c r="E205" s="9">
        <v>202</v>
      </c>
      <c r="F205" s="8" t="s">
        <v>60</v>
      </c>
      <c r="G205" s="8"/>
      <c r="H205" s="8"/>
      <c r="I205" s="7"/>
      <c r="J205" s="7"/>
      <c r="K205" s="6">
        <v>144</v>
      </c>
      <c r="L205" s="6">
        <v>84</v>
      </c>
      <c r="M205" s="6"/>
    </row>
    <row r="206" spans="1:13" s="1" customFormat="1" ht="94.5" customHeight="1" x14ac:dyDescent="0.25">
      <c r="A206" s="10"/>
      <c r="B206" s="10"/>
      <c r="C206" s="10"/>
      <c r="D206" s="10"/>
      <c r="E206" s="9">
        <v>203</v>
      </c>
      <c r="F206" s="8" t="s">
        <v>59</v>
      </c>
      <c r="G206" s="8"/>
      <c r="H206" s="8"/>
      <c r="I206" s="7"/>
      <c r="J206" s="7"/>
      <c r="K206" s="6">
        <v>110.00000000000001</v>
      </c>
      <c r="L206" s="6">
        <v>66</v>
      </c>
      <c r="M206" s="6"/>
    </row>
    <row r="207" spans="1:13" s="1" customFormat="1" ht="63" x14ac:dyDescent="0.25">
      <c r="A207" s="10"/>
      <c r="B207" s="10"/>
      <c r="C207" s="10"/>
      <c r="D207" s="10"/>
      <c r="E207" s="9">
        <v>204</v>
      </c>
      <c r="F207" s="7" t="s">
        <v>58</v>
      </c>
      <c r="G207" s="7" t="s">
        <v>25</v>
      </c>
      <c r="H207" s="7" t="s">
        <v>57</v>
      </c>
      <c r="I207" s="7"/>
      <c r="J207" s="7"/>
      <c r="K207" s="6">
        <v>288</v>
      </c>
      <c r="L207" s="6">
        <v>180</v>
      </c>
      <c r="M207" s="6"/>
    </row>
    <row r="208" spans="1:13" s="1" customFormat="1" ht="141.75" customHeight="1" x14ac:dyDescent="0.25">
      <c r="A208" s="10"/>
      <c r="B208" s="10"/>
      <c r="C208" s="10"/>
      <c r="D208" s="10"/>
      <c r="E208" s="9">
        <v>205</v>
      </c>
      <c r="F208" s="8" t="s">
        <v>56</v>
      </c>
      <c r="G208" s="8"/>
      <c r="H208" s="8"/>
      <c r="I208" s="7"/>
      <c r="J208" s="7"/>
      <c r="K208" s="6">
        <v>196</v>
      </c>
      <c r="L208" s="6">
        <v>112</v>
      </c>
      <c r="M208" s="6"/>
    </row>
    <row r="209" spans="1:13" s="1" customFormat="1" ht="157.5" customHeight="1" x14ac:dyDescent="0.25">
      <c r="A209" s="10"/>
      <c r="B209" s="10"/>
      <c r="C209" s="10"/>
      <c r="D209" s="10"/>
      <c r="E209" s="9">
        <v>206</v>
      </c>
      <c r="F209" s="8" t="s">
        <v>55</v>
      </c>
      <c r="G209" s="8"/>
      <c r="H209" s="8"/>
      <c r="I209" s="7"/>
      <c r="J209" s="7"/>
      <c r="K209" s="6">
        <v>144</v>
      </c>
      <c r="L209" s="6">
        <v>84</v>
      </c>
      <c r="M209" s="6"/>
    </row>
    <row r="210" spans="1:13" s="1" customFormat="1" ht="94.5" customHeight="1" x14ac:dyDescent="0.25">
      <c r="A210" s="10"/>
      <c r="B210" s="10"/>
      <c r="C210" s="10"/>
      <c r="D210" s="10"/>
      <c r="E210" s="9">
        <v>207</v>
      </c>
      <c r="F210" s="8" t="s">
        <v>54</v>
      </c>
      <c r="G210" s="8"/>
      <c r="H210" s="8"/>
      <c r="I210" s="7"/>
      <c r="J210" s="7"/>
      <c r="K210" s="6">
        <v>110.00000000000001</v>
      </c>
      <c r="L210" s="6">
        <v>66</v>
      </c>
      <c r="M210" s="6"/>
    </row>
    <row r="211" spans="1:13" s="1" customFormat="1" ht="141.75" customHeight="1" x14ac:dyDescent="0.25">
      <c r="A211" s="10"/>
      <c r="B211" s="10"/>
      <c r="C211" s="10"/>
      <c r="D211" s="10"/>
      <c r="E211" s="9">
        <v>208</v>
      </c>
      <c r="F211" s="8" t="s">
        <v>53</v>
      </c>
      <c r="G211" s="8"/>
      <c r="H211" s="8"/>
      <c r="I211" s="7"/>
      <c r="J211" s="7"/>
      <c r="K211" s="6">
        <v>196</v>
      </c>
      <c r="L211" s="6">
        <v>112</v>
      </c>
      <c r="M211" s="6"/>
    </row>
    <row r="212" spans="1:13" s="1" customFormat="1" ht="157.5" customHeight="1" x14ac:dyDescent="0.25">
      <c r="A212" s="10"/>
      <c r="B212" s="10"/>
      <c r="C212" s="10"/>
      <c r="D212" s="10"/>
      <c r="E212" s="9">
        <v>209</v>
      </c>
      <c r="F212" s="8" t="s">
        <v>52</v>
      </c>
      <c r="G212" s="8"/>
      <c r="H212" s="8"/>
      <c r="I212" s="7"/>
      <c r="J212" s="7"/>
      <c r="K212" s="6">
        <v>144</v>
      </c>
      <c r="L212" s="6">
        <v>84</v>
      </c>
      <c r="M212" s="6"/>
    </row>
    <row r="213" spans="1:13" s="1" customFormat="1" ht="94.5" customHeight="1" x14ac:dyDescent="0.25">
      <c r="A213" s="10"/>
      <c r="B213" s="10"/>
      <c r="C213" s="10"/>
      <c r="D213" s="10"/>
      <c r="E213" s="9">
        <v>210</v>
      </c>
      <c r="F213" s="8" t="s">
        <v>51</v>
      </c>
      <c r="G213" s="8"/>
      <c r="H213" s="8"/>
      <c r="I213" s="7"/>
      <c r="J213" s="7"/>
      <c r="K213" s="6">
        <v>110.00000000000001</v>
      </c>
      <c r="L213" s="6">
        <v>66</v>
      </c>
      <c r="M213" s="6"/>
    </row>
    <row r="214" spans="1:13" s="1" customFormat="1" ht="63" x14ac:dyDescent="0.25">
      <c r="A214" s="10"/>
      <c r="B214" s="10"/>
      <c r="C214" s="10"/>
      <c r="D214" s="10"/>
      <c r="E214" s="9">
        <v>211</v>
      </c>
      <c r="F214" s="7" t="s">
        <v>50</v>
      </c>
      <c r="G214" s="7" t="s">
        <v>25</v>
      </c>
      <c r="H214" s="7" t="s">
        <v>49</v>
      </c>
      <c r="I214" s="7"/>
      <c r="J214" s="7"/>
      <c r="K214" s="6">
        <v>288</v>
      </c>
      <c r="L214" s="6">
        <v>180</v>
      </c>
      <c r="M214" s="6"/>
    </row>
    <row r="215" spans="1:13" s="1" customFormat="1" ht="141.75" customHeight="1" x14ac:dyDescent="0.25">
      <c r="A215" s="10"/>
      <c r="B215" s="10"/>
      <c r="C215" s="10"/>
      <c r="D215" s="10"/>
      <c r="E215" s="9">
        <v>212</v>
      </c>
      <c r="F215" s="8" t="s">
        <v>48</v>
      </c>
      <c r="G215" s="8"/>
      <c r="H215" s="8"/>
      <c r="I215" s="7"/>
      <c r="J215" s="7"/>
      <c r="K215" s="6">
        <v>196</v>
      </c>
      <c r="L215" s="6">
        <v>112</v>
      </c>
      <c r="M215" s="6"/>
    </row>
    <row r="216" spans="1:13" s="1" customFormat="1" ht="157.5" customHeight="1" x14ac:dyDescent="0.25">
      <c r="A216" s="10"/>
      <c r="B216" s="10"/>
      <c r="C216" s="10"/>
      <c r="D216" s="10"/>
      <c r="E216" s="9">
        <v>213</v>
      </c>
      <c r="F216" s="8" t="s">
        <v>47</v>
      </c>
      <c r="G216" s="8"/>
      <c r="H216" s="8"/>
      <c r="I216" s="7"/>
      <c r="J216" s="7"/>
      <c r="K216" s="6">
        <v>144</v>
      </c>
      <c r="L216" s="6">
        <v>84</v>
      </c>
      <c r="M216" s="6"/>
    </row>
    <row r="217" spans="1:13" s="1" customFormat="1" ht="94.5" customHeight="1" x14ac:dyDescent="0.25">
      <c r="A217" s="10"/>
      <c r="B217" s="10"/>
      <c r="C217" s="10"/>
      <c r="D217" s="10"/>
      <c r="E217" s="9">
        <v>214</v>
      </c>
      <c r="F217" s="8" t="s">
        <v>46</v>
      </c>
      <c r="G217" s="8"/>
      <c r="H217" s="8"/>
      <c r="I217" s="7"/>
      <c r="J217" s="7"/>
      <c r="K217" s="6">
        <v>110.00000000000001</v>
      </c>
      <c r="L217" s="6">
        <v>66</v>
      </c>
      <c r="M217" s="6"/>
    </row>
    <row r="218" spans="1:13" s="1" customFormat="1" ht="141.75" customHeight="1" x14ac:dyDescent="0.25">
      <c r="A218" s="10"/>
      <c r="B218" s="10"/>
      <c r="C218" s="10"/>
      <c r="D218" s="10"/>
      <c r="E218" s="9">
        <v>215</v>
      </c>
      <c r="F218" s="8" t="s">
        <v>45</v>
      </c>
      <c r="G218" s="8"/>
      <c r="H218" s="8"/>
      <c r="I218" s="7"/>
      <c r="J218" s="7"/>
      <c r="K218" s="6">
        <v>196</v>
      </c>
      <c r="L218" s="6">
        <v>112</v>
      </c>
      <c r="M218" s="6"/>
    </row>
    <row r="219" spans="1:13" s="1" customFormat="1" ht="157.5" customHeight="1" x14ac:dyDescent="0.25">
      <c r="A219" s="10"/>
      <c r="B219" s="10"/>
      <c r="C219" s="10"/>
      <c r="D219" s="10"/>
      <c r="E219" s="9">
        <v>216</v>
      </c>
      <c r="F219" s="8" t="s">
        <v>44</v>
      </c>
      <c r="G219" s="8"/>
      <c r="H219" s="8"/>
      <c r="I219" s="7"/>
      <c r="J219" s="7"/>
      <c r="K219" s="6">
        <v>144</v>
      </c>
      <c r="L219" s="6">
        <v>84</v>
      </c>
      <c r="M219" s="6"/>
    </row>
    <row r="220" spans="1:13" s="1" customFormat="1" ht="94.5" customHeight="1" x14ac:dyDescent="0.25">
      <c r="A220" s="10"/>
      <c r="B220" s="10"/>
      <c r="C220" s="10"/>
      <c r="D220" s="10"/>
      <c r="E220" s="9">
        <v>217</v>
      </c>
      <c r="F220" s="8" t="s">
        <v>43</v>
      </c>
      <c r="G220" s="8"/>
      <c r="H220" s="8"/>
      <c r="I220" s="7"/>
      <c r="J220" s="7"/>
      <c r="K220" s="6">
        <v>110.00000000000001</v>
      </c>
      <c r="L220" s="6">
        <v>66</v>
      </c>
      <c r="M220" s="6"/>
    </row>
    <row r="221" spans="1:13" s="1" customFormat="1" ht="63" x14ac:dyDescent="0.25">
      <c r="A221" s="10"/>
      <c r="B221" s="10"/>
      <c r="C221" s="10"/>
      <c r="D221" s="10"/>
      <c r="E221" s="9">
        <v>218</v>
      </c>
      <c r="F221" s="7" t="s">
        <v>42</v>
      </c>
      <c r="G221" s="7" t="s">
        <v>25</v>
      </c>
      <c r="H221" s="7" t="s">
        <v>41</v>
      </c>
      <c r="I221" s="7"/>
      <c r="J221" s="7"/>
      <c r="K221" s="6">
        <v>288</v>
      </c>
      <c r="L221" s="6">
        <v>180</v>
      </c>
      <c r="M221" s="6"/>
    </row>
    <row r="222" spans="1:13" s="1" customFormat="1" ht="141.75" customHeight="1" x14ac:dyDescent="0.25">
      <c r="A222" s="10"/>
      <c r="B222" s="10"/>
      <c r="C222" s="10"/>
      <c r="D222" s="10"/>
      <c r="E222" s="9">
        <v>219</v>
      </c>
      <c r="F222" s="8" t="s">
        <v>40</v>
      </c>
      <c r="G222" s="8"/>
      <c r="H222" s="8"/>
      <c r="I222" s="7"/>
      <c r="J222" s="7"/>
      <c r="K222" s="6">
        <v>196</v>
      </c>
      <c r="L222" s="6">
        <v>112</v>
      </c>
      <c r="M222" s="6"/>
    </row>
    <row r="223" spans="1:13" s="1" customFormat="1" ht="157.5" customHeight="1" x14ac:dyDescent="0.25">
      <c r="A223" s="10"/>
      <c r="B223" s="10"/>
      <c r="C223" s="10"/>
      <c r="D223" s="10"/>
      <c r="E223" s="9">
        <v>220</v>
      </c>
      <c r="F223" s="8" t="s">
        <v>39</v>
      </c>
      <c r="G223" s="8"/>
      <c r="H223" s="8"/>
      <c r="I223" s="7"/>
      <c r="J223" s="7"/>
      <c r="K223" s="6">
        <v>144</v>
      </c>
      <c r="L223" s="6">
        <v>84</v>
      </c>
      <c r="M223" s="6"/>
    </row>
    <row r="224" spans="1:13" s="1" customFormat="1" ht="94.5" customHeight="1" x14ac:dyDescent="0.25">
      <c r="A224" s="10"/>
      <c r="B224" s="10"/>
      <c r="C224" s="10"/>
      <c r="D224" s="10"/>
      <c r="E224" s="9">
        <v>221</v>
      </c>
      <c r="F224" s="8" t="s">
        <v>38</v>
      </c>
      <c r="G224" s="8"/>
      <c r="H224" s="8"/>
      <c r="I224" s="7"/>
      <c r="J224" s="7"/>
      <c r="K224" s="6">
        <v>110.00000000000001</v>
      </c>
      <c r="L224" s="6">
        <v>66</v>
      </c>
      <c r="M224" s="6"/>
    </row>
    <row r="225" spans="1:13" s="1" customFormat="1" ht="141.75" customHeight="1" x14ac:dyDescent="0.25">
      <c r="A225" s="10"/>
      <c r="B225" s="10"/>
      <c r="C225" s="10"/>
      <c r="D225" s="10"/>
      <c r="E225" s="9">
        <v>222</v>
      </c>
      <c r="F225" s="8" t="s">
        <v>37</v>
      </c>
      <c r="G225" s="8"/>
      <c r="H225" s="8"/>
      <c r="I225" s="7"/>
      <c r="J225" s="7"/>
      <c r="K225" s="6">
        <v>196</v>
      </c>
      <c r="L225" s="6">
        <v>112</v>
      </c>
      <c r="M225" s="6"/>
    </row>
    <row r="226" spans="1:13" s="1" customFormat="1" ht="157.5" customHeight="1" x14ac:dyDescent="0.25">
      <c r="A226" s="10"/>
      <c r="B226" s="10"/>
      <c r="C226" s="10"/>
      <c r="D226" s="10"/>
      <c r="E226" s="9">
        <v>223</v>
      </c>
      <c r="F226" s="8" t="s">
        <v>36</v>
      </c>
      <c r="G226" s="8"/>
      <c r="H226" s="8"/>
      <c r="I226" s="7"/>
      <c r="J226" s="7"/>
      <c r="K226" s="6">
        <v>144</v>
      </c>
      <c r="L226" s="6">
        <v>84</v>
      </c>
      <c r="M226" s="6"/>
    </row>
    <row r="227" spans="1:13" s="1" customFormat="1" ht="94.5" customHeight="1" x14ac:dyDescent="0.25">
      <c r="A227" s="10"/>
      <c r="B227" s="10"/>
      <c r="C227" s="10"/>
      <c r="D227" s="10"/>
      <c r="E227" s="9">
        <v>224</v>
      </c>
      <c r="F227" s="8" t="s">
        <v>35</v>
      </c>
      <c r="G227" s="8"/>
      <c r="H227" s="8"/>
      <c r="I227" s="7"/>
      <c r="J227" s="7"/>
      <c r="K227" s="6">
        <v>110.00000000000001</v>
      </c>
      <c r="L227" s="6">
        <v>66</v>
      </c>
      <c r="M227" s="6"/>
    </row>
    <row r="228" spans="1:13" s="1" customFormat="1" ht="63" x14ac:dyDescent="0.25">
      <c r="A228" s="10"/>
      <c r="B228" s="10"/>
      <c r="C228" s="10"/>
      <c r="D228" s="10"/>
      <c r="E228" s="9">
        <v>225</v>
      </c>
      <c r="F228" s="7" t="s">
        <v>34</v>
      </c>
      <c r="G228" s="7" t="s">
        <v>25</v>
      </c>
      <c r="H228" s="7" t="s">
        <v>33</v>
      </c>
      <c r="I228" s="7"/>
      <c r="J228" s="7"/>
      <c r="K228" s="6">
        <v>288</v>
      </c>
      <c r="L228" s="6">
        <v>180</v>
      </c>
      <c r="M228" s="6"/>
    </row>
    <row r="229" spans="1:13" s="1" customFormat="1" ht="141.75" customHeight="1" x14ac:dyDescent="0.25">
      <c r="A229" s="10"/>
      <c r="B229" s="10"/>
      <c r="C229" s="10"/>
      <c r="D229" s="10"/>
      <c r="E229" s="9">
        <v>226</v>
      </c>
      <c r="F229" s="8" t="s">
        <v>32</v>
      </c>
      <c r="G229" s="8"/>
      <c r="H229" s="8"/>
      <c r="I229" s="7"/>
      <c r="J229" s="7"/>
      <c r="K229" s="6">
        <v>196</v>
      </c>
      <c r="L229" s="6">
        <v>112</v>
      </c>
      <c r="M229" s="6"/>
    </row>
    <row r="230" spans="1:13" s="1" customFormat="1" ht="157.5" customHeight="1" x14ac:dyDescent="0.25">
      <c r="A230" s="10"/>
      <c r="B230" s="10"/>
      <c r="C230" s="10"/>
      <c r="D230" s="10"/>
      <c r="E230" s="9">
        <v>227</v>
      </c>
      <c r="F230" s="8" t="s">
        <v>31</v>
      </c>
      <c r="G230" s="8"/>
      <c r="H230" s="8"/>
      <c r="I230" s="7"/>
      <c r="J230" s="7"/>
      <c r="K230" s="6">
        <v>144</v>
      </c>
      <c r="L230" s="6">
        <v>84</v>
      </c>
      <c r="M230" s="6"/>
    </row>
    <row r="231" spans="1:13" s="1" customFormat="1" ht="94.5" customHeight="1" x14ac:dyDescent="0.25">
      <c r="A231" s="10"/>
      <c r="B231" s="10"/>
      <c r="C231" s="10"/>
      <c r="D231" s="10"/>
      <c r="E231" s="9">
        <v>228</v>
      </c>
      <c r="F231" s="8" t="s">
        <v>30</v>
      </c>
      <c r="G231" s="8"/>
      <c r="H231" s="8"/>
      <c r="I231" s="7"/>
      <c r="J231" s="7"/>
      <c r="K231" s="6">
        <v>110.00000000000001</v>
      </c>
      <c r="L231" s="6">
        <v>66</v>
      </c>
      <c r="M231" s="6"/>
    </row>
    <row r="232" spans="1:13" s="1" customFormat="1" ht="141.75" customHeight="1" x14ac:dyDescent="0.25">
      <c r="A232" s="10"/>
      <c r="B232" s="10"/>
      <c r="C232" s="10"/>
      <c r="D232" s="10"/>
      <c r="E232" s="9">
        <v>229</v>
      </c>
      <c r="F232" s="8" t="s">
        <v>29</v>
      </c>
      <c r="G232" s="8"/>
      <c r="H232" s="8"/>
      <c r="I232" s="7"/>
      <c r="J232" s="7"/>
      <c r="K232" s="6">
        <v>196</v>
      </c>
      <c r="L232" s="6">
        <v>112</v>
      </c>
      <c r="M232" s="6"/>
    </row>
    <row r="233" spans="1:13" s="1" customFormat="1" ht="157.5" customHeight="1" x14ac:dyDescent="0.25">
      <c r="A233" s="10"/>
      <c r="B233" s="10"/>
      <c r="C233" s="10"/>
      <c r="D233" s="10"/>
      <c r="E233" s="9">
        <v>230</v>
      </c>
      <c r="F233" s="8" t="s">
        <v>28</v>
      </c>
      <c r="G233" s="8"/>
      <c r="H233" s="8"/>
      <c r="I233" s="7"/>
      <c r="J233" s="7"/>
      <c r="K233" s="6">
        <v>144</v>
      </c>
      <c r="L233" s="6">
        <v>84</v>
      </c>
      <c r="M233" s="6"/>
    </row>
    <row r="234" spans="1:13" s="1" customFormat="1" ht="94.5" customHeight="1" x14ac:dyDescent="0.25">
      <c r="A234" s="10"/>
      <c r="B234" s="10"/>
      <c r="C234" s="10"/>
      <c r="D234" s="10"/>
      <c r="E234" s="9">
        <v>231</v>
      </c>
      <c r="F234" s="8" t="s">
        <v>27</v>
      </c>
      <c r="G234" s="8"/>
      <c r="H234" s="8"/>
      <c r="I234" s="7"/>
      <c r="J234" s="7"/>
      <c r="K234" s="6">
        <v>110.00000000000001</v>
      </c>
      <c r="L234" s="6">
        <v>66</v>
      </c>
      <c r="M234" s="6"/>
    </row>
    <row r="235" spans="1:13" s="1" customFormat="1" ht="63" x14ac:dyDescent="0.25">
      <c r="A235" s="10"/>
      <c r="B235" s="10"/>
      <c r="C235" s="10"/>
      <c r="D235" s="10"/>
      <c r="E235" s="9">
        <v>232</v>
      </c>
      <c r="F235" s="7" t="s">
        <v>26</v>
      </c>
      <c r="G235" s="7" t="s">
        <v>25</v>
      </c>
      <c r="H235" s="7" t="s">
        <v>24</v>
      </c>
      <c r="I235" s="7"/>
      <c r="J235" s="7"/>
      <c r="K235" s="6">
        <v>288</v>
      </c>
      <c r="L235" s="6">
        <v>180</v>
      </c>
      <c r="M235" s="6"/>
    </row>
    <row r="236" spans="1:13" s="1" customFormat="1" ht="141.75" customHeight="1" x14ac:dyDescent="0.25">
      <c r="A236" s="10"/>
      <c r="B236" s="10"/>
      <c r="C236" s="10"/>
      <c r="D236" s="10"/>
      <c r="E236" s="9">
        <v>233</v>
      </c>
      <c r="F236" s="8" t="s">
        <v>23</v>
      </c>
      <c r="G236" s="8"/>
      <c r="H236" s="8"/>
      <c r="I236" s="7"/>
      <c r="J236" s="7"/>
      <c r="K236" s="6">
        <v>196</v>
      </c>
      <c r="L236" s="6">
        <v>112</v>
      </c>
      <c r="M236" s="6"/>
    </row>
    <row r="237" spans="1:13" s="1" customFormat="1" ht="157.5" customHeight="1" x14ac:dyDescent="0.25">
      <c r="A237" s="10"/>
      <c r="B237" s="10"/>
      <c r="C237" s="10"/>
      <c r="D237" s="10"/>
      <c r="E237" s="9">
        <v>234</v>
      </c>
      <c r="F237" s="8" t="s">
        <v>22</v>
      </c>
      <c r="G237" s="8"/>
      <c r="H237" s="8"/>
      <c r="I237" s="7"/>
      <c r="J237" s="7"/>
      <c r="K237" s="6">
        <v>144</v>
      </c>
      <c r="L237" s="6">
        <v>84</v>
      </c>
      <c r="M237" s="6"/>
    </row>
    <row r="238" spans="1:13" s="1" customFormat="1" ht="94.5" customHeight="1" x14ac:dyDescent="0.25">
      <c r="A238" s="10"/>
      <c r="B238" s="10"/>
      <c r="C238" s="10"/>
      <c r="D238" s="10"/>
      <c r="E238" s="9">
        <v>235</v>
      </c>
      <c r="F238" s="8" t="s">
        <v>21</v>
      </c>
      <c r="G238" s="8"/>
      <c r="H238" s="8"/>
      <c r="I238" s="7"/>
      <c r="J238" s="7"/>
      <c r="K238" s="6">
        <v>110.00000000000001</v>
      </c>
      <c r="L238" s="6">
        <v>66</v>
      </c>
      <c r="M238" s="6"/>
    </row>
    <row r="239" spans="1:13" s="1" customFormat="1" ht="141.75" customHeight="1" x14ac:dyDescent="0.25">
      <c r="A239" s="10"/>
      <c r="B239" s="10"/>
      <c r="C239" s="10"/>
      <c r="D239" s="10"/>
      <c r="E239" s="9">
        <v>236</v>
      </c>
      <c r="F239" s="8" t="s">
        <v>20</v>
      </c>
      <c r="G239" s="8"/>
      <c r="H239" s="8"/>
      <c r="I239" s="7"/>
      <c r="J239" s="7"/>
      <c r="K239" s="6">
        <v>196</v>
      </c>
      <c r="L239" s="6">
        <v>112</v>
      </c>
      <c r="M239" s="6"/>
    </row>
    <row r="240" spans="1:13" s="1" customFormat="1" ht="157.5" customHeight="1" x14ac:dyDescent="0.25">
      <c r="A240" s="10"/>
      <c r="B240" s="10"/>
      <c r="C240" s="10"/>
      <c r="D240" s="10"/>
      <c r="E240" s="9">
        <v>237</v>
      </c>
      <c r="F240" s="8" t="s">
        <v>19</v>
      </c>
      <c r="G240" s="8"/>
      <c r="H240" s="8"/>
      <c r="I240" s="7"/>
      <c r="J240" s="7"/>
      <c r="K240" s="6">
        <v>144</v>
      </c>
      <c r="L240" s="6">
        <v>84</v>
      </c>
      <c r="M240" s="6"/>
    </row>
    <row r="241" spans="1:13" s="1" customFormat="1" ht="94.5" customHeight="1" x14ac:dyDescent="0.25">
      <c r="A241" s="10"/>
      <c r="B241" s="10"/>
      <c r="C241" s="10"/>
      <c r="D241" s="10"/>
      <c r="E241" s="9">
        <v>238</v>
      </c>
      <c r="F241" s="8" t="s">
        <v>18</v>
      </c>
      <c r="G241" s="8"/>
      <c r="H241" s="8"/>
      <c r="I241" s="7"/>
      <c r="J241" s="7"/>
      <c r="K241" s="6">
        <v>110.00000000000001</v>
      </c>
      <c r="L241" s="6">
        <v>66</v>
      </c>
      <c r="M241" s="6"/>
    </row>
    <row r="242" spans="1:13" s="1" customFormat="1" ht="47.25" x14ac:dyDescent="0.25">
      <c r="A242" s="10"/>
      <c r="B242" s="10"/>
      <c r="C242" s="10"/>
      <c r="D242" s="10"/>
      <c r="E242" s="9">
        <v>239</v>
      </c>
      <c r="F242" s="7" t="s">
        <v>17</v>
      </c>
      <c r="G242" s="7" t="s">
        <v>16</v>
      </c>
      <c r="H242" s="7" t="s">
        <v>15</v>
      </c>
      <c r="I242" s="7"/>
      <c r="J242" s="7"/>
      <c r="K242" s="6">
        <v>288</v>
      </c>
      <c r="L242" s="6">
        <v>180</v>
      </c>
      <c r="M242" s="6"/>
    </row>
    <row r="243" spans="1:13" s="1" customFormat="1" ht="126" customHeight="1" x14ac:dyDescent="0.25">
      <c r="A243" s="10"/>
      <c r="B243" s="10"/>
      <c r="C243" s="10"/>
      <c r="D243" s="10"/>
      <c r="E243" s="9">
        <v>240</v>
      </c>
      <c r="F243" s="8" t="s">
        <v>14</v>
      </c>
      <c r="G243" s="8"/>
      <c r="H243" s="8"/>
      <c r="I243" s="7"/>
      <c r="J243" s="7"/>
      <c r="K243" s="6">
        <v>196</v>
      </c>
      <c r="L243" s="6">
        <v>112</v>
      </c>
      <c r="M243" s="6"/>
    </row>
    <row r="244" spans="1:13" s="1" customFormat="1" ht="141.75" customHeight="1" x14ac:dyDescent="0.25">
      <c r="A244" s="10"/>
      <c r="B244" s="10"/>
      <c r="C244" s="10"/>
      <c r="D244" s="10"/>
      <c r="E244" s="9">
        <v>241</v>
      </c>
      <c r="F244" s="8" t="s">
        <v>13</v>
      </c>
      <c r="G244" s="8"/>
      <c r="H244" s="8"/>
      <c r="I244" s="7"/>
      <c r="J244" s="7"/>
      <c r="K244" s="6">
        <v>144</v>
      </c>
      <c r="L244" s="6">
        <v>84</v>
      </c>
      <c r="M244" s="6"/>
    </row>
    <row r="245" spans="1:13" s="1" customFormat="1" ht="94.5" customHeight="1" x14ac:dyDescent="0.25">
      <c r="A245" s="10"/>
      <c r="B245" s="10"/>
      <c r="C245" s="10"/>
      <c r="D245" s="10"/>
      <c r="E245" s="9">
        <v>242</v>
      </c>
      <c r="F245" s="8" t="s">
        <v>12</v>
      </c>
      <c r="G245" s="8"/>
      <c r="H245" s="8"/>
      <c r="I245" s="7"/>
      <c r="J245" s="7"/>
      <c r="K245" s="6">
        <v>110.00000000000001</v>
      </c>
      <c r="L245" s="6">
        <v>66</v>
      </c>
      <c r="M245" s="6"/>
    </row>
    <row r="246" spans="1:13" s="1" customFormat="1" ht="126" customHeight="1" x14ac:dyDescent="0.25">
      <c r="A246" s="10"/>
      <c r="B246" s="10"/>
      <c r="C246" s="10"/>
      <c r="D246" s="10"/>
      <c r="E246" s="9">
        <v>243</v>
      </c>
      <c r="F246" s="8" t="s">
        <v>11</v>
      </c>
      <c r="G246" s="8"/>
      <c r="H246" s="8"/>
      <c r="I246" s="7"/>
      <c r="J246" s="7"/>
      <c r="K246" s="6">
        <v>196</v>
      </c>
      <c r="L246" s="6">
        <v>112</v>
      </c>
      <c r="M246" s="6"/>
    </row>
    <row r="247" spans="1:13" s="1" customFormat="1" ht="141.75" customHeight="1" x14ac:dyDescent="0.25">
      <c r="A247" s="10"/>
      <c r="B247" s="10"/>
      <c r="C247" s="10"/>
      <c r="D247" s="10"/>
      <c r="E247" s="9">
        <v>244</v>
      </c>
      <c r="F247" s="8" t="s">
        <v>10</v>
      </c>
      <c r="G247" s="8"/>
      <c r="H247" s="8"/>
      <c r="I247" s="7"/>
      <c r="J247" s="7"/>
      <c r="K247" s="6">
        <v>144</v>
      </c>
      <c r="L247" s="6">
        <v>84</v>
      </c>
      <c r="M247" s="6"/>
    </row>
    <row r="248" spans="1:13" s="1" customFormat="1" ht="94.5" customHeight="1" x14ac:dyDescent="0.25">
      <c r="A248" s="10"/>
      <c r="B248" s="10"/>
      <c r="C248" s="10"/>
      <c r="D248" s="10"/>
      <c r="E248" s="9">
        <v>245</v>
      </c>
      <c r="F248" s="8" t="s">
        <v>9</v>
      </c>
      <c r="G248" s="8"/>
      <c r="H248" s="8"/>
      <c r="I248" s="7"/>
      <c r="J248" s="7"/>
      <c r="K248" s="6">
        <v>110.00000000000001</v>
      </c>
      <c r="L248" s="6">
        <v>66</v>
      </c>
      <c r="M248" s="6"/>
    </row>
    <row r="249" spans="1:13" s="1" customFormat="1" ht="31.5" x14ac:dyDescent="0.25">
      <c r="A249" s="10"/>
      <c r="B249" s="10"/>
      <c r="C249" s="10"/>
      <c r="D249" s="10"/>
      <c r="E249" s="9">
        <v>246</v>
      </c>
      <c r="F249" s="7" t="s">
        <v>8</v>
      </c>
      <c r="G249" s="7" t="s">
        <v>7</v>
      </c>
      <c r="H249" s="7" t="s">
        <v>6</v>
      </c>
      <c r="I249" s="7"/>
      <c r="J249" s="7"/>
      <c r="K249" s="6">
        <v>288</v>
      </c>
      <c r="L249" s="6">
        <v>180</v>
      </c>
      <c r="M249" s="6"/>
    </row>
    <row r="250" spans="1:13" s="1" customFormat="1" ht="126" customHeight="1" x14ac:dyDescent="0.25">
      <c r="A250" s="10"/>
      <c r="B250" s="10"/>
      <c r="C250" s="10"/>
      <c r="D250" s="10"/>
      <c r="E250" s="9">
        <v>247</v>
      </c>
      <c r="F250" s="8" t="s">
        <v>5</v>
      </c>
      <c r="G250" s="8"/>
      <c r="H250" s="8"/>
      <c r="I250" s="7"/>
      <c r="J250" s="7"/>
      <c r="K250" s="6">
        <v>196</v>
      </c>
      <c r="L250" s="6">
        <v>112</v>
      </c>
      <c r="M250" s="6"/>
    </row>
    <row r="251" spans="1:13" s="1" customFormat="1" ht="141.75" customHeight="1" x14ac:dyDescent="0.25">
      <c r="A251" s="10"/>
      <c r="B251" s="10"/>
      <c r="C251" s="10"/>
      <c r="D251" s="10"/>
      <c r="E251" s="9">
        <v>248</v>
      </c>
      <c r="F251" s="8" t="s">
        <v>4</v>
      </c>
      <c r="G251" s="8"/>
      <c r="H251" s="8"/>
      <c r="I251" s="7"/>
      <c r="J251" s="7"/>
      <c r="K251" s="6">
        <v>144</v>
      </c>
      <c r="L251" s="6">
        <v>84</v>
      </c>
      <c r="M251" s="6"/>
    </row>
    <row r="252" spans="1:13" s="1" customFormat="1" ht="78.75" customHeight="1" x14ac:dyDescent="0.25">
      <c r="A252" s="10"/>
      <c r="B252" s="10"/>
      <c r="C252" s="10"/>
      <c r="D252" s="10"/>
      <c r="E252" s="9">
        <v>249</v>
      </c>
      <c r="F252" s="8" t="s">
        <v>3</v>
      </c>
      <c r="G252" s="8"/>
      <c r="H252" s="8"/>
      <c r="I252" s="7"/>
      <c r="J252" s="7"/>
      <c r="K252" s="6">
        <v>110.00000000000001</v>
      </c>
      <c r="L252" s="6">
        <v>66</v>
      </c>
      <c r="M252" s="6"/>
    </row>
    <row r="253" spans="1:13" s="1" customFormat="1" ht="126" customHeight="1" x14ac:dyDescent="0.25">
      <c r="A253" s="10"/>
      <c r="B253" s="10"/>
      <c r="C253" s="10"/>
      <c r="D253" s="10"/>
      <c r="E253" s="9">
        <v>250</v>
      </c>
      <c r="F253" s="8" t="s">
        <v>2</v>
      </c>
      <c r="G253" s="8"/>
      <c r="H253" s="8"/>
      <c r="I253" s="7"/>
      <c r="J253" s="7"/>
      <c r="K253" s="6">
        <v>196</v>
      </c>
      <c r="L253" s="6">
        <v>112</v>
      </c>
      <c r="M253" s="6"/>
    </row>
    <row r="254" spans="1:13" s="1" customFormat="1" ht="141.75" customHeight="1" x14ac:dyDescent="0.25">
      <c r="A254" s="10"/>
      <c r="B254" s="10"/>
      <c r="C254" s="10"/>
      <c r="D254" s="10"/>
      <c r="E254" s="9">
        <v>251</v>
      </c>
      <c r="F254" s="8" t="s">
        <v>1</v>
      </c>
      <c r="G254" s="8"/>
      <c r="H254" s="8"/>
      <c r="I254" s="7"/>
      <c r="J254" s="7"/>
      <c r="K254" s="6">
        <v>144</v>
      </c>
      <c r="L254" s="6">
        <v>84</v>
      </c>
      <c r="M254" s="6"/>
    </row>
    <row r="255" spans="1:13" s="1" customFormat="1" ht="78.75" customHeight="1" x14ac:dyDescent="0.25">
      <c r="A255" s="10"/>
      <c r="B255" s="10"/>
      <c r="C255" s="10"/>
      <c r="D255" s="10"/>
      <c r="E255" s="9">
        <v>252</v>
      </c>
      <c r="F255" s="8" t="s">
        <v>0</v>
      </c>
      <c r="G255" s="8"/>
      <c r="H255" s="8"/>
      <c r="I255" s="7"/>
      <c r="J255" s="7"/>
      <c r="K255" s="6">
        <v>110.00000000000001</v>
      </c>
      <c r="L255" s="6">
        <v>66</v>
      </c>
      <c r="M255" s="6"/>
    </row>
  </sheetData>
  <autoFilter ref="A3:N255" xr:uid="{322743B0-3787-407F-BD51-422107DAF1CD}"/>
  <mergeCells count="221">
    <mergeCell ref="M2:M3"/>
    <mergeCell ref="F10:H10"/>
    <mergeCell ref="F5:H5"/>
    <mergeCell ref="F6:H6"/>
    <mergeCell ref="F7:H7"/>
    <mergeCell ref="F8:H8"/>
    <mergeCell ref="F9:H9"/>
    <mergeCell ref="F22:H22"/>
    <mergeCell ref="F23:H23"/>
    <mergeCell ref="I2:I3"/>
    <mergeCell ref="J2:J3"/>
    <mergeCell ref="K2:K3"/>
    <mergeCell ref="L2:L3"/>
    <mergeCell ref="F24:H24"/>
    <mergeCell ref="F12:H12"/>
    <mergeCell ref="F13:H13"/>
    <mergeCell ref="F14:H14"/>
    <mergeCell ref="F15:H15"/>
    <mergeCell ref="F16:H16"/>
    <mergeCell ref="F17:H17"/>
    <mergeCell ref="F19:H19"/>
    <mergeCell ref="F20:H20"/>
    <mergeCell ref="F21:H21"/>
    <mergeCell ref="F31:H31"/>
    <mergeCell ref="F33:H33"/>
    <mergeCell ref="F34:H34"/>
    <mergeCell ref="F35:H35"/>
    <mergeCell ref="F36:H36"/>
    <mergeCell ref="F37:H37"/>
    <mergeCell ref="F48:H48"/>
    <mergeCell ref="F49:H49"/>
    <mergeCell ref="F50:H50"/>
    <mergeCell ref="F51:H51"/>
    <mergeCell ref="F38:H38"/>
    <mergeCell ref="F26:H26"/>
    <mergeCell ref="F27:H27"/>
    <mergeCell ref="F28:H28"/>
    <mergeCell ref="F29:H29"/>
    <mergeCell ref="F30:H30"/>
    <mergeCell ref="F64:H64"/>
    <mergeCell ref="F65:H65"/>
    <mergeCell ref="F52:H52"/>
    <mergeCell ref="F40:H40"/>
    <mergeCell ref="F41:H41"/>
    <mergeCell ref="F42:H42"/>
    <mergeCell ref="F43:H43"/>
    <mergeCell ref="F44:H44"/>
    <mergeCell ref="F45:H45"/>
    <mergeCell ref="F47:H47"/>
    <mergeCell ref="F66:H66"/>
    <mergeCell ref="F54:H54"/>
    <mergeCell ref="F55:H55"/>
    <mergeCell ref="F56:H56"/>
    <mergeCell ref="F57:H57"/>
    <mergeCell ref="F58:H58"/>
    <mergeCell ref="F59:H59"/>
    <mergeCell ref="F61:H61"/>
    <mergeCell ref="F62:H62"/>
    <mergeCell ref="F63:H63"/>
    <mergeCell ref="F73:H73"/>
    <mergeCell ref="F75:H75"/>
    <mergeCell ref="F76:H76"/>
    <mergeCell ref="F77:H77"/>
    <mergeCell ref="F78:H78"/>
    <mergeCell ref="F79:H79"/>
    <mergeCell ref="F90:H90"/>
    <mergeCell ref="F91:H91"/>
    <mergeCell ref="F92:H92"/>
    <mergeCell ref="F93:H93"/>
    <mergeCell ref="F80:H80"/>
    <mergeCell ref="F68:H68"/>
    <mergeCell ref="F69:H69"/>
    <mergeCell ref="F70:H70"/>
    <mergeCell ref="F71:H71"/>
    <mergeCell ref="F72:H72"/>
    <mergeCell ref="F106:H106"/>
    <mergeCell ref="F107:H107"/>
    <mergeCell ref="F94:H94"/>
    <mergeCell ref="F82:H82"/>
    <mergeCell ref="F83:H83"/>
    <mergeCell ref="F84:H84"/>
    <mergeCell ref="F85:H85"/>
    <mergeCell ref="F86:H86"/>
    <mergeCell ref="F87:H87"/>
    <mergeCell ref="F89:H89"/>
    <mergeCell ref="F108:H108"/>
    <mergeCell ref="F96:H96"/>
    <mergeCell ref="F97:H97"/>
    <mergeCell ref="F98:H98"/>
    <mergeCell ref="F99:H99"/>
    <mergeCell ref="F100:H100"/>
    <mergeCell ref="F101:H101"/>
    <mergeCell ref="F103:H103"/>
    <mergeCell ref="F104:H104"/>
    <mergeCell ref="F105:H105"/>
    <mergeCell ref="F115:H115"/>
    <mergeCell ref="F117:H117"/>
    <mergeCell ref="F118:H118"/>
    <mergeCell ref="F119:H119"/>
    <mergeCell ref="F120:H120"/>
    <mergeCell ref="F121:H121"/>
    <mergeCell ref="F132:H132"/>
    <mergeCell ref="F133:H133"/>
    <mergeCell ref="F134:H134"/>
    <mergeCell ref="F135:H135"/>
    <mergeCell ref="F122:H122"/>
    <mergeCell ref="F110:H110"/>
    <mergeCell ref="F111:H111"/>
    <mergeCell ref="F112:H112"/>
    <mergeCell ref="F113:H113"/>
    <mergeCell ref="F114:H114"/>
    <mergeCell ref="F148:H148"/>
    <mergeCell ref="F149:H149"/>
    <mergeCell ref="F136:H136"/>
    <mergeCell ref="F124:H124"/>
    <mergeCell ref="F125:H125"/>
    <mergeCell ref="F126:H126"/>
    <mergeCell ref="F127:H127"/>
    <mergeCell ref="F128:H128"/>
    <mergeCell ref="F129:H129"/>
    <mergeCell ref="F131:H131"/>
    <mergeCell ref="F150:H150"/>
    <mergeCell ref="F138:H138"/>
    <mergeCell ref="F139:H139"/>
    <mergeCell ref="F140:H140"/>
    <mergeCell ref="F141:H141"/>
    <mergeCell ref="F142:H142"/>
    <mergeCell ref="F143:H143"/>
    <mergeCell ref="F145:H145"/>
    <mergeCell ref="F146:H146"/>
    <mergeCell ref="F147:H147"/>
    <mergeCell ref="F157:H157"/>
    <mergeCell ref="F159:H159"/>
    <mergeCell ref="F160:H160"/>
    <mergeCell ref="F161:H161"/>
    <mergeCell ref="F162:H162"/>
    <mergeCell ref="F163:H163"/>
    <mergeCell ref="F174:H174"/>
    <mergeCell ref="F175:H175"/>
    <mergeCell ref="F176:H176"/>
    <mergeCell ref="F177:H177"/>
    <mergeCell ref="F164:H164"/>
    <mergeCell ref="F152:H152"/>
    <mergeCell ref="F153:H153"/>
    <mergeCell ref="F154:H154"/>
    <mergeCell ref="F155:H155"/>
    <mergeCell ref="F156:H156"/>
    <mergeCell ref="F190:H190"/>
    <mergeCell ref="F191:H191"/>
    <mergeCell ref="F178:H178"/>
    <mergeCell ref="F166:H166"/>
    <mergeCell ref="F167:H167"/>
    <mergeCell ref="F168:H168"/>
    <mergeCell ref="F169:H169"/>
    <mergeCell ref="F170:H170"/>
    <mergeCell ref="F171:H171"/>
    <mergeCell ref="F173:H173"/>
    <mergeCell ref="F192:H192"/>
    <mergeCell ref="F180:H180"/>
    <mergeCell ref="F181:H181"/>
    <mergeCell ref="F182:H182"/>
    <mergeCell ref="F183:H183"/>
    <mergeCell ref="F184:H184"/>
    <mergeCell ref="F185:H185"/>
    <mergeCell ref="F187:H187"/>
    <mergeCell ref="F188:H188"/>
    <mergeCell ref="F189:H189"/>
    <mergeCell ref="F212:H212"/>
    <mergeCell ref="F213:H213"/>
    <mergeCell ref="F215:H215"/>
    <mergeCell ref="F216:H216"/>
    <mergeCell ref="F217:H217"/>
    <mergeCell ref="F218:H218"/>
    <mergeCell ref="F203:H203"/>
    <mergeCell ref="F204:H204"/>
    <mergeCell ref="F205:H205"/>
    <mergeCell ref="F209:H209"/>
    <mergeCell ref="F210:H210"/>
    <mergeCell ref="F211:H211"/>
    <mergeCell ref="F219:H219"/>
    <mergeCell ref="F206:H206"/>
    <mergeCell ref="F194:H194"/>
    <mergeCell ref="F195:H195"/>
    <mergeCell ref="F196:H196"/>
    <mergeCell ref="F197:H197"/>
    <mergeCell ref="F198:H198"/>
    <mergeCell ref="F199:H199"/>
    <mergeCell ref="F201:H201"/>
    <mergeCell ref="F202:H202"/>
    <mergeCell ref="F252:H252"/>
    <mergeCell ref="F253:H253"/>
    <mergeCell ref="F254:H254"/>
    <mergeCell ref="F255:H255"/>
    <mergeCell ref="F243:H243"/>
    <mergeCell ref="F244:H244"/>
    <mergeCell ref="F245:H245"/>
    <mergeCell ref="F246:H246"/>
    <mergeCell ref="F247:H247"/>
    <mergeCell ref="F248:H248"/>
    <mergeCell ref="F240:H240"/>
    <mergeCell ref="F241:H241"/>
    <mergeCell ref="F250:H250"/>
    <mergeCell ref="F251:H251"/>
    <mergeCell ref="F236:H236"/>
    <mergeCell ref="F234:H234"/>
    <mergeCell ref="F229:H229"/>
    <mergeCell ref="F230:H230"/>
    <mergeCell ref="F231:H231"/>
    <mergeCell ref="F237:H237"/>
    <mergeCell ref="F238:H238"/>
    <mergeCell ref="F239:H239"/>
    <mergeCell ref="F232:H232"/>
    <mergeCell ref="F233:H233"/>
    <mergeCell ref="F220:H220"/>
    <mergeCell ref="F208:H208"/>
    <mergeCell ref="F222:H222"/>
    <mergeCell ref="F223:H223"/>
    <mergeCell ref="F224:H224"/>
    <mergeCell ref="F225:H225"/>
    <mergeCell ref="F226:H226"/>
    <mergeCell ref="F227:H22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2025-10-16T03:57:04Z</dcterms:created>
  <dcterms:modified xsi:type="dcterms:W3CDTF">2025-10-16T03:57:13Z</dcterms:modified>
</cp:coreProperties>
</file>